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sanral-my.sharepoint.com/personal/mkwanazix_sanral_co_za/Documents/RFP/DBSA/RFP/"/>
    </mc:Choice>
  </mc:AlternateContent>
  <xr:revisionPtr revIDLastSave="203" documentId="8_{6D1FFC74-D8FF-478A-AD29-E4F9A48DD3A3}" xr6:coauthVersionLast="47" xr6:coauthVersionMax="47" xr10:uidLastSave="{CABF23E8-D907-4A7A-859D-088C55C4B10F}"/>
  <bookViews>
    <workbookView xWindow="-110" yWindow="-110" windowWidth="19420" windowHeight="11500" xr2:uid="{00000000-000D-0000-FFFF-FFFF00000000}"/>
  </bookViews>
  <sheets>
    <sheet name="Summary " sheetId="10" r:id="rId1"/>
    <sheet name="Table 1" sheetId="2" r:id="rId2"/>
    <sheet name="Table 2" sheetId="3" r:id="rId3"/>
    <sheet name="Table 3" sheetId="4" r:id="rId4"/>
    <sheet name="Table 4" sheetId="6" r:id="rId5"/>
    <sheet name="Table 5" sheetId="7" r:id="rId6"/>
    <sheet name="Table 6" sheetId="8" r:id="rId7"/>
    <sheet name="Table 7" sheetId="11" r:id="rId8"/>
  </sheets>
  <definedNames>
    <definedName name="_xlnm.Print_Area" localSheetId="0">'Summary '!$A$1:$C$9</definedName>
    <definedName name="_xlnm.Print_Area" localSheetId="1">'Table 1'!$A$1:$G$19</definedName>
    <definedName name="_xlnm.Print_Area" localSheetId="2">'Table 2'!$A$1:$H$28</definedName>
    <definedName name="_xlnm.Print_Area" localSheetId="3">'Table 3'!$A$1:$F$24</definedName>
    <definedName name="_xlnm.Print_Area" localSheetId="4">'Table 4'!$A$1:$G$12</definedName>
    <definedName name="_xlnm.Print_Area" localSheetId="5">'Table 5'!$A$1:$I$22</definedName>
    <definedName name="_xlnm.Print_Area" localSheetId="6">'Table 6'!$A$1:$G$10</definedName>
    <definedName name="_xlnm.Print_Area" localSheetId="7">'Table 7'!$A$1:$F$110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0" l="1"/>
  <c r="F10" i="8"/>
  <c r="F7" i="8"/>
  <c r="F8" i="8"/>
  <c r="F6" i="8"/>
  <c r="F18" i="7"/>
  <c r="F19" i="7"/>
  <c r="F17" i="7"/>
  <c r="F11" i="7"/>
  <c r="F7" i="7"/>
  <c r="F8" i="7"/>
  <c r="F12" i="7" s="1"/>
  <c r="F9" i="7"/>
  <c r="F10" i="7"/>
  <c r="F6" i="7"/>
  <c r="F8" i="6"/>
  <c r="F9" i="6"/>
  <c r="F7" i="6"/>
  <c r="F6" i="6"/>
  <c r="F5" i="6"/>
  <c r="F16" i="3"/>
  <c r="E20" i="4"/>
  <c r="E19" i="4"/>
  <c r="E16" i="4"/>
  <c r="E18" i="4"/>
  <c r="E17" i="4"/>
  <c r="E8" i="4"/>
  <c r="E9" i="4"/>
  <c r="E10" i="4"/>
  <c r="E7" i="4"/>
  <c r="E6" i="4"/>
  <c r="E5" i="4"/>
  <c r="F7" i="2"/>
  <c r="F13" i="2" s="1"/>
  <c r="F8" i="2"/>
  <c r="F9" i="2"/>
  <c r="F10" i="2"/>
  <c r="F11" i="2"/>
  <c r="F12" i="2"/>
  <c r="F25" i="3"/>
  <c r="F24" i="3"/>
  <c r="F23" i="3"/>
  <c r="F22" i="3"/>
  <c r="F21" i="3"/>
  <c r="F26" i="3" s="1"/>
  <c r="F14" i="3"/>
  <c r="F15" i="3"/>
  <c r="F13" i="3"/>
  <c r="F5" i="3"/>
  <c r="F6" i="3"/>
  <c r="F7" i="3"/>
  <c r="F21" i="7" l="1"/>
  <c r="F22" i="7"/>
  <c r="F10" i="6"/>
  <c r="E11" i="4"/>
  <c r="F8" i="3"/>
  <c r="F27" i="3" s="1"/>
</calcChain>
</file>

<file path=xl/sharedStrings.xml><?xml version="1.0" encoding="utf-8"?>
<sst xmlns="http://schemas.openxmlformats.org/spreadsheetml/2006/main" count="380" uniqueCount="140">
  <si>
    <r>
      <rPr>
        <sz val="11"/>
        <rFont val="Calibri"/>
        <family val="2"/>
      </rPr>
      <t xml:space="preserve">"Appolo" EP95 Switching Unit
</t>
    </r>
    <r>
      <rPr>
        <sz val="11"/>
        <rFont val="Calibri"/>
        <family val="2"/>
      </rPr>
      <t>Part No. SA4700-100APO</t>
    </r>
  </si>
  <si>
    <r>
      <rPr>
        <sz val="11"/>
        <rFont val="Calibri"/>
        <family val="2"/>
      </rPr>
      <t xml:space="preserve">Senior Relay for a Ziton Single Interface module
</t>
    </r>
    <r>
      <rPr>
        <sz val="11"/>
        <rFont val="Calibri"/>
        <family val="2"/>
      </rPr>
      <t>Part No. 99202</t>
    </r>
  </si>
  <si>
    <r>
      <rPr>
        <sz val="11"/>
        <rFont val="Calibri"/>
        <family val="2"/>
      </rPr>
      <t>12V-17ah SLA Battery for the Fire Panel</t>
    </r>
  </si>
  <si>
    <r>
      <rPr>
        <sz val="11"/>
        <rFont val="Calibri"/>
        <family val="2"/>
      </rPr>
      <t xml:space="preserve">VESDA Air Filter
</t>
    </r>
    <r>
      <rPr>
        <sz val="11"/>
        <rFont val="Calibri"/>
        <family val="2"/>
      </rPr>
      <t>Part No. BRS-XS-651-098</t>
    </r>
  </si>
  <si>
    <r>
      <rPr>
        <b/>
        <sz val="11"/>
        <rFont val="Calibri"/>
        <family val="2"/>
      </rPr>
      <t>Sprinkler System</t>
    </r>
  </si>
  <si>
    <r>
      <rPr>
        <b/>
        <sz val="11"/>
        <rFont val="Calibri"/>
        <family val="2"/>
      </rPr>
      <t>Supply Only</t>
    </r>
  </si>
  <si>
    <r>
      <rPr>
        <sz val="11"/>
        <rFont val="Calibri"/>
        <family val="2"/>
      </rPr>
      <t>12V-12Ah Diesel Control Panel Batteries</t>
    </r>
  </si>
  <si>
    <r>
      <rPr>
        <sz val="11"/>
        <rFont val="Calibri"/>
        <family val="2"/>
      </rPr>
      <t>12V 105Ah Diesel Pump Motor Batteries</t>
    </r>
  </si>
  <si>
    <r>
      <rPr>
        <b/>
        <sz val="11"/>
        <rFont val="Calibri"/>
        <family val="2"/>
      </rPr>
      <t>Rates approved 2021</t>
    </r>
  </si>
  <si>
    <r>
      <rPr>
        <sz val="11"/>
        <rFont val="Calibri"/>
        <family val="2"/>
      </rPr>
      <t>Heat Exchanger Gasket for the Diesel Pump</t>
    </r>
  </si>
  <si>
    <r>
      <rPr>
        <sz val="11"/>
        <rFont val="Calibri"/>
        <family val="2"/>
      </rPr>
      <t>Control Valve Replacement</t>
    </r>
  </si>
  <si>
    <r>
      <rPr>
        <sz val="11"/>
        <rFont val="Calibri"/>
        <family val="2"/>
      </rPr>
      <t>PH30 Cable for Rivonia Server Room</t>
    </r>
  </si>
  <si>
    <r>
      <rPr>
        <sz val="11"/>
        <rFont val="Calibri"/>
        <family val="2"/>
      </rPr>
      <t>Break Glass</t>
    </r>
  </si>
  <si>
    <r>
      <rPr>
        <sz val="11"/>
        <rFont val="Calibri"/>
        <family val="2"/>
      </rPr>
      <t>MCP Glass Cover</t>
    </r>
  </si>
  <si>
    <t>Unit cost per service (Inc VAT)</t>
  </si>
  <si>
    <t>Estimate QTY</t>
  </si>
  <si>
    <t>FIRE DETECTION SYSTEMS</t>
  </si>
  <si>
    <t>MAINTENANCE, SERVICING, TESTING AND CERTIFICATION</t>
  </si>
  <si>
    <t>Prescribed routine maintenance and testing of the existing FP2000 Series analogue addressable fire detection system, including inspecting each fire/smoke detector (circa No 587) for correct operation, including but not limited to visually inspecting all temperature detectors, manual call points, input/output units, zone monitors, cables, cable fittings and equipment to confirm soundness, protection, etc., complete.</t>
  </si>
  <si>
    <t>Quarterly (every 3 months) service of system</t>
  </si>
  <si>
    <t>Annual (once a year) service of system</t>
  </si>
  <si>
    <t>Certificate of testing, issued with each service</t>
  </si>
  <si>
    <t>CENTRAL OPERATIONS CENTRE</t>
  </si>
  <si>
    <t>GAS SUPPRESSION SYSTEMS</t>
  </si>
  <si>
    <t>Prescribed, including but not limited to inspect logbook entries, primary and reserve batteries including connections, alarm functions of the control and indicating equipment, alarm sounders and any link to a remote centre, all ancillary functions of the control panel, fault indicators and circuits, signs of moisture ingress and other deterioration of the control and indicating equipment, and inspection relating to the structural and occupancy compliance with the system, complete.</t>
  </si>
  <si>
    <t>Quarterly (every 3 months) service of systems</t>
  </si>
  <si>
    <t>Annual (once a year) service of systems, including testing and refilling cylinders</t>
  </si>
  <si>
    <t>AUTOMATIC SPRINKLER SYSTEM</t>
  </si>
  <si>
    <t>Prescribed routine inspection and testing of the existing automatic sprinkler system with all the integrated parts and components to comply with the standards set by the Automatic Sprinkler Inspection Bureau, complete.</t>
  </si>
  <si>
    <t>Annual service of the sprinkler system (circa 2109 Sprinklers)</t>
  </si>
  <si>
    <t>Yearly service of the diesel pump engine</t>
  </si>
  <si>
    <t>Three yearly service of the control valves</t>
  </si>
  <si>
    <t>Three yearly service of the 184,000 litres steel plate water tanks</t>
  </si>
  <si>
    <t>TOTAL FOR CENTRAL OPERATIONS CENTRE</t>
  </si>
  <si>
    <t>SUBTOTAL</t>
  </si>
  <si>
    <t>MAINTENANCE, SERVICING AND CERTIFICATION</t>
  </si>
  <si>
    <t>TOTAL</t>
  </si>
  <si>
    <t>SUB-TOTAL</t>
  </si>
  <si>
    <t>Total Cost  (Inc VAT)</t>
  </si>
  <si>
    <t>Total Cost(Inc VAT)</t>
  </si>
  <si>
    <t>Total Cost (Inc VAT)</t>
  </si>
  <si>
    <t>Prescribed annual maintenance and servicing, conducted twice (once every 12 months), of existing dry chemical powder (DCP) and carbon dioxide (CO2) handheld fire extinguishers, complete.</t>
  </si>
  <si>
    <t>4.5kg DCP extinguisher</t>
  </si>
  <si>
    <t>9.0kg DCP extinguisher</t>
  </si>
  <si>
    <t>2.0kg CO2 extinguisher</t>
  </si>
  <si>
    <t>5.0kg CO2 extinguisher</t>
  </si>
  <si>
    <t>Note: Kiosks are at malls no fire hydrants</t>
  </si>
  <si>
    <t>KIOSKS (PERMANENT &amp; TEMPORARY)</t>
  </si>
  <si>
    <t>SATELLITE CENTRES</t>
  </si>
  <si>
    <t>FIRE EXTINGUISHERS, HOSE REELS AND HYDRANTS</t>
  </si>
  <si>
    <t>Annual maintenance and servicing of existing dry chemical powder (DCP) and carbon dioxide (CO2) fire extinguishers of various sizes, fire hose reels and fire hydrants of various sizes, complete.</t>
  </si>
  <si>
    <t>4.5kg CO2 extinguisher</t>
  </si>
  <si>
    <t>30m Long fire hose reel</t>
  </si>
  <si>
    <t>Various Ø fire hydrants</t>
  </si>
  <si>
    <t>GAS SUPPRESSION SYSTEM AT RIVONIA (SC03)</t>
  </si>
  <si>
    <t>Annual (once a year) service of systems</t>
  </si>
  <si>
    <t xml:space="preserve">TOTAL </t>
  </si>
  <si>
    <t>TOLL GANTRIES</t>
  </si>
  <si>
    <t>FIRE EXTINGUISHERS</t>
  </si>
  <si>
    <t>Prescribed annual maintenance and servicing, conducted twice (once every 12 months), of existing dry chemical powder (DCP) and carbon dioxide (CO2) handheld fire extinguishers, fire hose reels and fire hydrants, complete.</t>
  </si>
  <si>
    <t>TOTAL FOR TOLL GANTRIES</t>
  </si>
  <si>
    <t>VAT 15%</t>
  </si>
  <si>
    <t>GRAND TOTAL</t>
  </si>
  <si>
    <t xml:space="preserve">Total Year 1 </t>
  </si>
  <si>
    <t>Total Year 2</t>
  </si>
  <si>
    <t>Total Year 3</t>
  </si>
  <si>
    <t>R</t>
  </si>
  <si>
    <t>SUMMARY</t>
  </si>
  <si>
    <t>REF</t>
  </si>
  <si>
    <t>DESCRIPTION</t>
  </si>
  <si>
    <t>QTY</t>
  </si>
  <si>
    <t>RATE</t>
  </si>
  <si>
    <t>AMOUNT</t>
  </si>
  <si>
    <t>2.5kg CO2 extinguisher</t>
  </si>
  <si>
    <t>Various Ø fire hydrants, with or without booster connections</t>
  </si>
  <si>
    <r>
      <rPr>
        <b/>
        <sz val="11"/>
        <rFont val="Tahoma"/>
        <family val="2"/>
      </rPr>
      <t>DALPARK</t>
    </r>
  </si>
  <si>
    <r>
      <rPr>
        <b/>
        <sz val="11"/>
        <rFont val="Tahoma"/>
        <family val="2"/>
      </rPr>
      <t>FIRE EXTINGUISHERS, HOSE REELS AND HYDRANTS</t>
    </r>
  </si>
  <si>
    <r>
      <rPr>
        <sz val="11"/>
        <rFont val="Tahoma"/>
        <family val="2"/>
      </rPr>
      <t>MAINTENANCE, SERVICING AND CERTIFICATION</t>
    </r>
  </si>
  <si>
    <t>2.5kg DCP extinguisher</t>
  </si>
  <si>
    <t>DALPARK</t>
  </si>
  <si>
    <r>
      <rPr>
        <b/>
        <sz val="9"/>
        <rFont val="Tahoma"/>
        <family val="2"/>
      </rPr>
      <t>FIRE EXTINGUISHERS</t>
    </r>
  </si>
  <si>
    <t>CALL OUT AND REPAIRS</t>
  </si>
  <si>
    <t>CALL OUT</t>
  </si>
  <si>
    <t>Fixed call out charge to any of the various sites as may be required</t>
  </si>
  <si>
    <t>No</t>
  </si>
  <si>
    <t>Rate Only</t>
  </si>
  <si>
    <t>Travelling</t>
  </si>
  <si>
    <t>km</t>
  </si>
  <si>
    <t>LABOUR</t>
  </si>
  <si>
    <t>Technician</t>
  </si>
  <si>
    <t>hrs</t>
  </si>
  <si>
    <t>Assistant</t>
  </si>
  <si>
    <t>LIST OF SPARES</t>
  </si>
  <si>
    <t>Fire Extinguishers, Fire Hose Reels, Fire Hydrants</t>
  </si>
  <si>
    <t>Fire hose reel</t>
  </si>
  <si>
    <t>Fire Detection System</t>
  </si>
  <si>
    <t>Rate of rise smoke detector ( Convectional)</t>
  </si>
  <si>
    <t>Rate of rise smoke detector ( Addressable)</t>
  </si>
  <si>
    <t>Optical smoke detector (Convectional)</t>
  </si>
  <si>
    <t>Optical smoke detector (Addressable)</t>
  </si>
  <si>
    <t>Fire Protection System</t>
  </si>
  <si>
    <t>Ceiling Sprinkler</t>
  </si>
  <si>
    <t>Upright Sprinkler</t>
  </si>
  <si>
    <t>Pendant Sprinkler</t>
  </si>
  <si>
    <t>Other spares, please specify</t>
  </si>
  <si>
    <t>Sounder Strobe (Convectional)</t>
  </si>
  <si>
    <t>Sounder strobe (Addressable)</t>
  </si>
  <si>
    <t>Bell</t>
  </si>
  <si>
    <t>12v batteries</t>
  </si>
  <si>
    <t>NEW ITEMS</t>
  </si>
  <si>
    <t>Supply Only:</t>
  </si>
  <si>
    <t>Fire extinguisher cover:</t>
  </si>
  <si>
    <t>No.</t>
  </si>
  <si>
    <t>Pressure Gauge</t>
  </si>
  <si>
    <t>Relieve valve</t>
  </si>
  <si>
    <t>Discharge hose</t>
  </si>
  <si>
    <t>Fire Extinguisher - O ring seal replaced</t>
  </si>
  <si>
    <t>600mm Medium Backing Board</t>
  </si>
  <si>
    <t>Hooks</t>
  </si>
  <si>
    <t>Fire Extinguisher sign - Red</t>
  </si>
  <si>
    <t>Other: Supply Only</t>
  </si>
  <si>
    <t>Annunciator batteries for fire panel</t>
  </si>
  <si>
    <t>Pressure Control Valve in the fire pump house, including all accessories required to install, i.e. brass connector and copper pipe</t>
  </si>
  <si>
    <t>SERVICES</t>
  </si>
  <si>
    <t>Notes:</t>
  </si>
  <si>
    <t>The cost of service excludes the cost of transport to the site</t>
  </si>
  <si>
    <t>Numbering of fire extinguishers</t>
  </si>
  <si>
    <t>Pressure Test for:</t>
  </si>
  <si>
    <t>4.5kg DCP extinguisher (every 5 years)</t>
  </si>
  <si>
    <t>9.0kg DCP extinguisher (every 5 years)</t>
  </si>
  <si>
    <t>2.5kg CO2 extinguisher (every 10 years)</t>
  </si>
  <si>
    <t>5.0kg CO2 extinguisher (every 10 years)</t>
  </si>
  <si>
    <t>Fire extinguisher recharge and nitrogen</t>
  </si>
  <si>
    <t>Refill fire extinguisher with CO2</t>
  </si>
  <si>
    <t>Nozzle replacement</t>
  </si>
  <si>
    <t>Replace pressure gauge</t>
  </si>
  <si>
    <t>Replace O-ring seal</t>
  </si>
  <si>
    <r>
      <rPr>
        <b/>
        <sz val="10"/>
        <rFont val="Tahoma"/>
        <family val="2"/>
      </rPr>
      <t>REF</t>
    </r>
  </si>
  <si>
    <t>UNIT</t>
  </si>
  <si>
    <t>Total Excluding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</si>
</sst>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R&quot;#,##0.00"/>
  </numFmts>
  <fonts count="20" x14ac:knownFonts="1">
    <font>
      <sz val="10"/>
      <color rgb="FF000000"/>
      <name val="Times New Roman"/>
      <charset val="204"/>
    </font>
    <font>
      <sz val="11"/>
      <name val="Calibri"/>
      <family val="2"/>
    </font>
    <font>
      <b/>
      <sz val="11"/>
      <name val="Calibri"/>
      <family val="2"/>
    </font>
    <font>
      <sz val="8"/>
      <color rgb="FF000000"/>
      <name val="Arial"/>
      <family val="2"/>
    </font>
    <font>
      <b/>
      <sz val="8"/>
      <name val="Arial"/>
      <family val="2"/>
    </font>
    <font>
      <sz val="9"/>
      <color rgb="FF000000"/>
      <name val="Arial"/>
      <family val="2"/>
    </font>
    <font>
      <b/>
      <sz val="9"/>
      <name val="Arial"/>
      <family val="2"/>
    </font>
    <font>
      <sz val="8"/>
      <name val="Times New Roman"/>
      <charset val="204"/>
    </font>
    <font>
      <sz val="10"/>
      <color rgb="FF000000"/>
      <name val="Tahoma"/>
      <family val="2"/>
    </font>
    <font>
      <b/>
      <sz val="10"/>
      <name val="Tahoma"/>
      <family val="2"/>
    </font>
    <font>
      <b/>
      <sz val="10"/>
      <color rgb="FF000000"/>
      <name val="Tahoma"/>
      <family val="2"/>
    </font>
    <font>
      <b/>
      <sz val="11"/>
      <name val="Tahoma"/>
      <family val="2"/>
    </font>
    <font>
      <sz val="11"/>
      <name val="Tahoma"/>
      <family val="2"/>
    </font>
    <font>
      <sz val="10"/>
      <name val="Tahoma"/>
      <family val="2"/>
    </font>
    <font>
      <sz val="11"/>
      <color rgb="FF000000"/>
      <name val="Tahoma"/>
      <family val="2"/>
    </font>
    <font>
      <sz val="12"/>
      <name val="Tahoma"/>
      <family val="2"/>
    </font>
    <font>
      <sz val="9"/>
      <color rgb="FF000000"/>
      <name val="Tahoma"/>
      <family val="2"/>
    </font>
    <font>
      <b/>
      <sz val="9"/>
      <name val="Tahoma"/>
      <family val="2"/>
    </font>
    <font>
      <sz val="9"/>
      <name val="Tahoma"/>
      <family val="2"/>
    </font>
    <font>
      <b/>
      <sz val="9"/>
      <color rgb="FF000000"/>
      <name val="Tahoma"/>
      <family val="2"/>
    </font>
  </fonts>
  <fills count="13">
    <fill>
      <patternFill patternType="none"/>
    </fill>
    <fill>
      <patternFill patternType="gray125"/>
    </fill>
    <fill>
      <patternFill patternType="solid">
        <fgColor rgb="FFD9D9D9"/>
      </patternFill>
    </fill>
    <fill>
      <patternFill patternType="solid">
        <fgColor rgb="FFBEBEBE"/>
      </patternFill>
    </fill>
    <fill>
      <patternFill patternType="solid">
        <fgColor rgb="FFB6B6B6"/>
      </patternFill>
    </fill>
    <fill>
      <patternFill patternType="solid">
        <fgColor rgb="FFA6A6A6"/>
      </patternFill>
    </fill>
    <fill>
      <patternFill patternType="solid">
        <fgColor theme="3" tint="0.79998168889431442"/>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0" tint="-4.9989318521683403E-2"/>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24">
    <xf numFmtId="0" fontId="0" fillId="0" borderId="0" xfId="0" applyAlignment="1">
      <alignment horizontal="left" vertical="top"/>
    </xf>
    <xf numFmtId="0" fontId="3" fillId="0" borderId="0" xfId="0" applyFont="1" applyAlignment="1">
      <alignment horizontal="left" vertical="top"/>
    </xf>
    <xf numFmtId="0" fontId="3" fillId="7" borderId="0" xfId="0" applyFont="1" applyFill="1" applyAlignment="1">
      <alignment horizontal="left" vertical="top"/>
    </xf>
    <xf numFmtId="0" fontId="5" fillId="0" borderId="0" xfId="0" applyFont="1" applyAlignment="1">
      <alignment horizontal="left" vertical="top"/>
    </xf>
    <xf numFmtId="0" fontId="5" fillId="7" borderId="0" xfId="0" applyFont="1" applyFill="1" applyAlignment="1">
      <alignment horizontal="left" vertical="top"/>
    </xf>
    <xf numFmtId="0" fontId="8" fillId="7" borderId="0" xfId="0" applyFont="1" applyFill="1" applyAlignment="1">
      <alignment horizontal="left" vertical="top"/>
    </xf>
    <xf numFmtId="0" fontId="9" fillId="6" borderId="1" xfId="0" applyFont="1" applyFill="1" applyBorder="1" applyAlignment="1">
      <alignment horizontal="center" vertical="center" wrapText="1"/>
    </xf>
    <xf numFmtId="0" fontId="8" fillId="0" borderId="0" xfId="0" applyFont="1" applyAlignment="1">
      <alignment horizontal="left" vertical="top"/>
    </xf>
    <xf numFmtId="0" fontId="9" fillId="0" borderId="1" xfId="0" applyFont="1" applyBorder="1" applyAlignment="1">
      <alignment horizontal="left" vertical="top" wrapText="1"/>
    </xf>
    <xf numFmtId="0" fontId="9" fillId="11" borderId="1" xfId="0" applyFont="1" applyFill="1" applyBorder="1" applyAlignment="1">
      <alignment horizontal="left" vertical="top" wrapText="1"/>
    </xf>
    <xf numFmtId="0" fontId="9"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9" fillId="2" borderId="4" xfId="0" applyFont="1" applyFill="1" applyBorder="1" applyAlignment="1">
      <alignment horizontal="center" vertical="top" wrapText="1"/>
    </xf>
    <xf numFmtId="0" fontId="9" fillId="2" borderId="1" xfId="0" applyFont="1" applyFill="1" applyBorder="1" applyAlignment="1">
      <alignment horizontal="center" vertical="top" wrapText="1"/>
    </xf>
    <xf numFmtId="0" fontId="9" fillId="6" borderId="2" xfId="0" applyFont="1" applyFill="1" applyBorder="1" applyAlignment="1">
      <alignment horizontal="center" vertical="top" wrapText="1"/>
    </xf>
    <xf numFmtId="0" fontId="9" fillId="6" borderId="3" xfId="0" applyFont="1" applyFill="1" applyBorder="1" applyAlignment="1">
      <alignment horizontal="center" vertical="top" wrapText="1"/>
    </xf>
    <xf numFmtId="0" fontId="9" fillId="6" borderId="4" xfId="0" applyFont="1" applyFill="1" applyBorder="1" applyAlignment="1">
      <alignment horizontal="center" vertical="top" wrapText="1"/>
    </xf>
    <xf numFmtId="0" fontId="10" fillId="6" borderId="1" xfId="0" applyFont="1" applyFill="1" applyBorder="1" applyAlignment="1">
      <alignment horizontal="left" wrapText="1"/>
    </xf>
    <xf numFmtId="0" fontId="9" fillId="6" borderId="1" xfId="0" applyFont="1" applyFill="1" applyBorder="1" applyAlignment="1">
      <alignment horizontal="left" vertical="top" wrapText="1"/>
    </xf>
    <xf numFmtId="0" fontId="8" fillId="0" borderId="1" xfId="0" applyFont="1" applyBorder="1" applyAlignment="1">
      <alignment horizontal="lef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 xfId="0" applyFont="1" applyBorder="1" applyAlignment="1">
      <alignment horizontal="left" wrapText="1"/>
    </xf>
    <xf numFmtId="0" fontId="11" fillId="0" borderId="1" xfId="0" applyFont="1" applyBorder="1" applyAlignment="1">
      <alignment horizontal="left" vertical="top"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 xfId="0" applyFont="1" applyBorder="1" applyAlignment="1">
      <alignment horizontal="left" vertical="top" wrapText="1"/>
    </xf>
    <xf numFmtId="165" fontId="13" fillId="0" borderId="1" xfId="0" applyNumberFormat="1" applyFont="1" applyBorder="1" applyAlignment="1">
      <alignment horizontal="right" vertical="top" wrapText="1"/>
    </xf>
    <xf numFmtId="1" fontId="14" fillId="0" borderId="1" xfId="0" applyNumberFormat="1" applyFont="1" applyBorder="1" applyAlignment="1">
      <alignment horizontal="center" vertical="top" shrinkToFit="1"/>
    </xf>
    <xf numFmtId="0" fontId="12" fillId="0" borderId="1" xfId="0" applyFont="1" applyBorder="1" applyAlignment="1">
      <alignment horizontal="left" vertical="top" wrapText="1"/>
    </xf>
    <xf numFmtId="0" fontId="8" fillId="3" borderId="1" xfId="0" applyFont="1" applyFill="1" applyBorder="1" applyAlignment="1">
      <alignment horizontal="left" wrapText="1"/>
    </xf>
    <xf numFmtId="0" fontId="10" fillId="3" borderId="1" xfId="0" applyFont="1" applyFill="1" applyBorder="1" applyAlignment="1">
      <alignment horizontal="left" wrapText="1"/>
    </xf>
    <xf numFmtId="0" fontId="13" fillId="0" borderId="2" xfId="0" applyFont="1" applyBorder="1" applyAlignment="1">
      <alignment horizontal="left" vertical="top" wrapText="1"/>
    </xf>
    <xf numFmtId="1" fontId="8" fillId="0" borderId="1" xfId="0" applyNumberFormat="1" applyFont="1" applyBorder="1" applyAlignment="1">
      <alignment horizontal="center" vertical="top" shrinkToFit="1"/>
    </xf>
    <xf numFmtId="0" fontId="13" fillId="0" borderId="1" xfId="0" applyFont="1" applyBorder="1" applyAlignment="1">
      <alignment horizontal="left" vertical="top" wrapText="1"/>
    </xf>
    <xf numFmtId="1" fontId="8" fillId="0" borderId="1" xfId="0" applyNumberFormat="1" applyFont="1" applyBorder="1" applyAlignment="1">
      <alignment horizontal="center" vertical="center" shrinkToFit="1"/>
    </xf>
    <xf numFmtId="165" fontId="9" fillId="3" borderId="1" xfId="0" applyNumberFormat="1" applyFont="1" applyFill="1" applyBorder="1" applyAlignment="1">
      <alignment horizontal="right" vertical="top" wrapText="1"/>
    </xf>
    <xf numFmtId="0" fontId="10" fillId="0" borderId="1" xfId="0" applyFont="1" applyBorder="1" applyAlignment="1">
      <alignment horizontal="left" vertical="top" wrapText="1"/>
    </xf>
    <xf numFmtId="165" fontId="8" fillId="0" borderId="1" xfId="0" applyNumberFormat="1" applyFont="1" applyBorder="1" applyAlignment="1">
      <alignment horizontal="left" vertical="top" wrapText="1"/>
    </xf>
    <xf numFmtId="165" fontId="8" fillId="0" borderId="1" xfId="0" applyNumberFormat="1" applyFont="1" applyBorder="1" applyAlignment="1">
      <alignment horizontal="center" vertical="center" wrapText="1"/>
    </xf>
    <xf numFmtId="1" fontId="10" fillId="0" borderId="1" xfId="0" applyNumberFormat="1" applyFont="1" applyBorder="1" applyAlignment="1">
      <alignment horizontal="left" vertical="top" indent="3" shrinkToFit="1"/>
    </xf>
    <xf numFmtId="0" fontId="10" fillId="3" borderId="1" xfId="0" applyFont="1" applyFill="1" applyBorder="1" applyAlignment="1">
      <alignment horizontal="left" vertical="center" wrapText="1"/>
    </xf>
    <xf numFmtId="165" fontId="9" fillId="3" borderId="1" xfId="0" applyNumberFormat="1" applyFont="1" applyFill="1" applyBorder="1" applyAlignment="1">
      <alignment horizontal="center" vertical="top" wrapText="1"/>
    </xf>
    <xf numFmtId="0" fontId="10" fillId="0" borderId="1" xfId="0" applyFont="1" applyBorder="1" applyAlignment="1">
      <alignment horizontal="left" wrapText="1"/>
    </xf>
    <xf numFmtId="1" fontId="10" fillId="0" borderId="1" xfId="0" applyNumberFormat="1" applyFont="1" applyBorder="1" applyAlignment="1">
      <alignment horizontal="left" vertical="center" indent="3" shrinkToFit="1"/>
    </xf>
    <xf numFmtId="0" fontId="13" fillId="0" borderId="1" xfId="0" applyFont="1" applyBorder="1" applyAlignment="1">
      <alignment horizontal="right" vertical="center" wrapText="1"/>
    </xf>
    <xf numFmtId="0" fontId="13" fillId="0" borderId="1" xfId="0" applyFont="1" applyBorder="1" applyAlignment="1">
      <alignment horizontal="right" vertical="top" wrapText="1"/>
    </xf>
    <xf numFmtId="0" fontId="10" fillId="0" borderId="1" xfId="0" applyFont="1" applyBorder="1" applyAlignment="1">
      <alignment horizontal="left" vertical="center" wrapText="1"/>
    </xf>
    <xf numFmtId="0" fontId="9" fillId="8" borderId="2" xfId="0" applyFont="1" applyFill="1" applyBorder="1" applyAlignment="1">
      <alignment horizontal="center" vertical="top" wrapText="1"/>
    </xf>
    <xf numFmtId="0" fontId="9" fillId="8" borderId="3" xfId="0" applyFont="1" applyFill="1" applyBorder="1" applyAlignment="1">
      <alignment horizontal="center" vertical="top" wrapText="1"/>
    </xf>
    <xf numFmtId="0" fontId="9" fillId="8" borderId="4" xfId="0" applyFont="1" applyFill="1" applyBorder="1" applyAlignment="1">
      <alignment horizontal="center" vertical="top" wrapText="1"/>
    </xf>
    <xf numFmtId="165" fontId="9" fillId="8" borderId="1" xfId="0" applyNumberFormat="1" applyFont="1" applyFill="1" applyBorder="1" applyAlignment="1">
      <alignment horizontal="right" vertical="top" wrapText="1"/>
    </xf>
    <xf numFmtId="0" fontId="10" fillId="0" borderId="0" xfId="0" applyFont="1" applyAlignment="1">
      <alignment horizontal="left" vertical="top"/>
    </xf>
    <xf numFmtId="1" fontId="14" fillId="7" borderId="6" xfId="0" applyNumberFormat="1" applyFont="1" applyFill="1" applyBorder="1" applyAlignment="1">
      <alignment horizontal="center" vertical="top" shrinkToFit="1"/>
    </xf>
    <xf numFmtId="1" fontId="14" fillId="7" borderId="0" xfId="0" applyNumberFormat="1" applyFont="1" applyFill="1" applyAlignment="1">
      <alignment horizontal="center" vertical="top" shrinkToFit="1"/>
    </xf>
    <xf numFmtId="0" fontId="13" fillId="6" borderId="2" xfId="0" applyFont="1" applyFill="1" applyBorder="1" applyAlignment="1">
      <alignment horizontal="left" vertical="top" wrapText="1"/>
    </xf>
    <xf numFmtId="0" fontId="13" fillId="6" borderId="3" xfId="0" applyFont="1" applyFill="1" applyBorder="1" applyAlignment="1">
      <alignment horizontal="left" vertical="top" wrapText="1"/>
    </xf>
    <xf numFmtId="0" fontId="13" fillId="6" borderId="4" xfId="0" applyFont="1" applyFill="1" applyBorder="1" applyAlignment="1">
      <alignment horizontal="left" vertical="top" wrapText="1"/>
    </xf>
    <xf numFmtId="0" fontId="15" fillId="0" borderId="1" xfId="0" applyFont="1" applyBorder="1" applyAlignment="1">
      <alignment horizontal="left" vertical="top" wrapText="1"/>
    </xf>
    <xf numFmtId="0" fontId="10" fillId="4" borderId="1" xfId="0" applyFont="1" applyFill="1" applyBorder="1" applyAlignment="1">
      <alignment horizontal="left" wrapText="1"/>
    </xf>
    <xf numFmtId="0" fontId="8" fillId="4" borderId="1" xfId="0" applyFont="1" applyFill="1" applyBorder="1" applyAlignment="1">
      <alignment horizontal="left" wrapText="1"/>
    </xf>
    <xf numFmtId="165" fontId="11" fillId="4" borderId="1" xfId="0" applyNumberFormat="1" applyFont="1" applyFill="1" applyBorder="1" applyAlignment="1">
      <alignment horizontal="right" vertical="top" wrapText="1"/>
    </xf>
    <xf numFmtId="0" fontId="12" fillId="0" borderId="12" xfId="0" applyFont="1" applyBorder="1" applyAlignment="1">
      <alignment horizontal="left" vertical="top" wrapText="1"/>
    </xf>
    <xf numFmtId="1" fontId="14" fillId="0" borderId="12" xfId="0" applyNumberFormat="1" applyFont="1" applyBorder="1" applyAlignment="1">
      <alignment horizontal="center" vertical="top" shrinkToFit="1"/>
    </xf>
    <xf numFmtId="0" fontId="10" fillId="4" borderId="11" xfId="0" applyFont="1" applyFill="1" applyBorder="1" applyAlignment="1">
      <alignment horizontal="left" wrapText="1"/>
    </xf>
    <xf numFmtId="0" fontId="8" fillId="4" borderId="11" xfId="0" applyFont="1" applyFill="1" applyBorder="1" applyAlignment="1">
      <alignment horizontal="left" wrapText="1"/>
    </xf>
    <xf numFmtId="165" fontId="11" fillId="4" borderId="11" xfId="0" applyNumberFormat="1" applyFont="1" applyFill="1" applyBorder="1" applyAlignment="1">
      <alignment horizontal="right" vertical="top" wrapText="1"/>
    </xf>
    <xf numFmtId="1" fontId="14" fillId="7" borderId="2" xfId="0" applyNumberFormat="1" applyFont="1" applyFill="1" applyBorder="1" applyAlignment="1">
      <alignment horizontal="center" vertical="top" shrinkToFit="1"/>
    </xf>
    <xf numFmtId="0" fontId="10" fillId="8" borderId="11" xfId="0" applyFont="1" applyFill="1" applyBorder="1" applyAlignment="1">
      <alignment horizontal="left" wrapText="1"/>
    </xf>
    <xf numFmtId="0" fontId="8" fillId="8" borderId="11" xfId="0" applyFont="1" applyFill="1" applyBorder="1" applyAlignment="1">
      <alignment horizontal="left" vertical="top"/>
    </xf>
    <xf numFmtId="165" fontId="11" fillId="8" borderId="11" xfId="0" applyNumberFormat="1" applyFont="1" applyFill="1" applyBorder="1" applyAlignment="1">
      <alignment horizontal="right" vertical="top" wrapText="1"/>
    </xf>
    <xf numFmtId="1" fontId="14" fillId="7" borderId="1" xfId="0" applyNumberFormat="1" applyFont="1" applyFill="1" applyBorder="1" applyAlignment="1">
      <alignment horizontal="center" vertical="top" shrinkToFit="1"/>
    </xf>
    <xf numFmtId="0" fontId="16" fillId="0" borderId="1" xfId="0" applyFont="1" applyBorder="1" applyAlignment="1">
      <alignment horizontal="left" wrapText="1"/>
    </xf>
    <xf numFmtId="0" fontId="16" fillId="7" borderId="0" xfId="0" applyFont="1" applyFill="1" applyAlignment="1">
      <alignment horizontal="left" vertical="top"/>
    </xf>
    <xf numFmtId="0" fontId="18" fillId="0" borderId="1" xfId="0" applyFont="1" applyBorder="1" applyAlignment="1">
      <alignment horizontal="left" vertical="top" wrapText="1"/>
    </xf>
    <xf numFmtId="0" fontId="16" fillId="0" borderId="0" xfId="0" applyFont="1" applyAlignment="1">
      <alignment horizontal="left" vertical="top"/>
    </xf>
    <xf numFmtId="0" fontId="16" fillId="0" borderId="1" xfId="0" applyFont="1" applyBorder="1" applyAlignment="1">
      <alignment horizontal="left" vertical="top" wrapText="1"/>
    </xf>
    <xf numFmtId="1" fontId="16" fillId="0" borderId="1" xfId="0" applyNumberFormat="1" applyFont="1" applyBorder="1" applyAlignment="1">
      <alignment horizontal="right" vertical="top" shrinkToFit="1"/>
    </xf>
    <xf numFmtId="1" fontId="16" fillId="0" borderId="1" xfId="0" applyNumberFormat="1" applyFont="1" applyBorder="1" applyAlignment="1">
      <alignment horizontal="left" vertical="top" indent="3" shrinkToFit="1"/>
    </xf>
    <xf numFmtId="0" fontId="18" fillId="0" borderId="1" xfId="0" applyFont="1" applyBorder="1" applyAlignment="1">
      <alignment horizontal="right" vertical="top" wrapText="1"/>
    </xf>
    <xf numFmtId="0" fontId="16" fillId="4" borderId="1" xfId="0" applyFont="1" applyFill="1" applyBorder="1" applyAlignment="1">
      <alignment horizontal="left" wrapText="1"/>
    </xf>
    <xf numFmtId="0" fontId="19" fillId="4" borderId="1" xfId="0" applyFont="1" applyFill="1" applyBorder="1" applyAlignment="1">
      <alignment horizontal="left" wrapText="1"/>
    </xf>
    <xf numFmtId="165" fontId="17" fillId="4" borderId="1" xfId="0" applyNumberFormat="1" applyFont="1" applyFill="1" applyBorder="1" applyAlignment="1">
      <alignment horizontal="right" vertical="top" wrapText="1"/>
    </xf>
    <xf numFmtId="0" fontId="17" fillId="9" borderId="2" xfId="0" applyFont="1" applyFill="1" applyBorder="1" applyAlignment="1">
      <alignment horizontal="center" vertical="top" wrapText="1"/>
    </xf>
    <xf numFmtId="0" fontId="17" fillId="9" borderId="3" xfId="0" applyFont="1" applyFill="1" applyBorder="1" applyAlignment="1">
      <alignment horizontal="center" vertical="top" wrapText="1"/>
    </xf>
    <xf numFmtId="0" fontId="17" fillId="9" borderId="4" xfId="0" applyFont="1" applyFill="1" applyBorder="1" applyAlignment="1">
      <alignment horizontal="center" vertical="top" wrapText="1"/>
    </xf>
    <xf numFmtId="0" fontId="17" fillId="9" borderId="1" xfId="0" applyFont="1" applyFill="1" applyBorder="1" applyAlignment="1">
      <alignment horizontal="right"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164" fontId="8" fillId="0" borderId="2" xfId="0" applyNumberFormat="1" applyFont="1" applyBorder="1" applyAlignment="1">
      <alignment horizontal="center" vertical="top" shrinkToFit="1"/>
    </xf>
    <xf numFmtId="0" fontId="13" fillId="0" borderId="11" xfId="0" applyFont="1" applyBorder="1" applyAlignment="1">
      <alignment horizontal="right" vertical="top" wrapText="1"/>
    </xf>
    <xf numFmtId="0" fontId="1" fillId="0" borderId="11" xfId="0" applyFont="1" applyBorder="1" applyAlignment="1">
      <alignment horizontal="left" vertical="top" wrapText="1"/>
    </xf>
    <xf numFmtId="0" fontId="8" fillId="0" borderId="11" xfId="0" applyFont="1" applyBorder="1" applyAlignment="1">
      <alignment horizontal="left" vertical="top"/>
    </xf>
    <xf numFmtId="0" fontId="3" fillId="7" borderId="0" xfId="0" applyFont="1" applyFill="1" applyAlignment="1">
      <alignment horizontal="center" vertical="center"/>
    </xf>
    <xf numFmtId="0" fontId="3"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165" fontId="8" fillId="0" borderId="11" xfId="0" applyNumberFormat="1" applyFont="1" applyBorder="1" applyAlignment="1">
      <alignment horizontal="left" vertical="top"/>
    </xf>
    <xf numFmtId="164" fontId="8" fillId="12" borderId="2" xfId="0" applyNumberFormat="1" applyFont="1" applyFill="1" applyBorder="1" applyAlignment="1">
      <alignment horizontal="center" vertical="top" shrinkToFit="1"/>
    </xf>
    <xf numFmtId="0" fontId="1" fillId="12" borderId="11" xfId="0" applyFont="1" applyFill="1" applyBorder="1" applyAlignment="1">
      <alignment horizontal="left" vertical="top" wrapText="1"/>
    </xf>
    <xf numFmtId="0" fontId="8" fillId="12" borderId="11" xfId="0" applyFont="1" applyFill="1" applyBorder="1" applyAlignment="1">
      <alignment horizontal="left" vertical="top"/>
    </xf>
    <xf numFmtId="165" fontId="8" fillId="12" borderId="11" xfId="0" applyNumberFormat="1" applyFont="1" applyFill="1" applyBorder="1" applyAlignment="1">
      <alignment horizontal="left" vertical="top"/>
    </xf>
    <xf numFmtId="0" fontId="13" fillId="12" borderId="11" xfId="0" applyFont="1" applyFill="1" applyBorder="1" applyAlignment="1">
      <alignment horizontal="right" vertical="top" wrapText="1"/>
    </xf>
    <xf numFmtId="0" fontId="8" fillId="12" borderId="0" xfId="0" applyFont="1" applyFill="1" applyAlignment="1">
      <alignment horizontal="left" vertical="top"/>
    </xf>
    <xf numFmtId="0" fontId="16" fillId="6" borderId="1" xfId="0" applyFont="1" applyFill="1" applyBorder="1" applyAlignment="1">
      <alignment horizontal="left" wrapText="1"/>
    </xf>
    <xf numFmtId="0" fontId="17" fillId="6" borderId="1" xfId="0" applyFont="1" applyFill="1" applyBorder="1" applyAlignment="1">
      <alignment horizontal="left" vertical="top" wrapText="1"/>
    </xf>
    <xf numFmtId="0" fontId="17" fillId="0" borderId="1" xfId="0" applyFont="1" applyBorder="1" applyAlignment="1">
      <alignment horizontal="left" vertical="top" wrapText="1"/>
    </xf>
    <xf numFmtId="1" fontId="16" fillId="0" borderId="1" xfId="0" applyNumberFormat="1" applyFont="1" applyBorder="1" applyAlignment="1">
      <alignment horizontal="center" vertical="top" shrinkToFit="1"/>
    </xf>
    <xf numFmtId="165" fontId="18" fillId="0" borderId="1" xfId="0" applyNumberFormat="1" applyFont="1" applyBorder="1" applyAlignment="1">
      <alignment horizontal="right" vertical="top" wrapText="1"/>
    </xf>
    <xf numFmtId="0" fontId="16" fillId="5" borderId="1" xfId="0" applyFont="1" applyFill="1" applyBorder="1" applyAlignment="1">
      <alignment horizontal="left" wrapText="1"/>
    </xf>
    <xf numFmtId="0" fontId="17" fillId="5" borderId="1" xfId="0" applyFont="1" applyFill="1" applyBorder="1" applyAlignment="1">
      <alignment horizontal="right" vertical="top" wrapText="1"/>
    </xf>
    <xf numFmtId="0" fontId="6" fillId="5" borderId="2" xfId="0" applyFont="1" applyFill="1" applyBorder="1" applyAlignment="1">
      <alignment horizontal="center" vertical="top" wrapText="1"/>
    </xf>
    <xf numFmtId="0" fontId="6" fillId="5" borderId="3" xfId="0" applyFont="1" applyFill="1" applyBorder="1" applyAlignment="1">
      <alignment horizontal="center" vertical="top" wrapText="1"/>
    </xf>
    <xf numFmtId="0" fontId="6" fillId="5" borderId="4" xfId="0" applyFont="1" applyFill="1" applyBorder="1" applyAlignment="1">
      <alignment horizontal="center" vertical="top" wrapText="1"/>
    </xf>
    <xf numFmtId="165" fontId="6" fillId="5" borderId="1" xfId="0" applyNumberFormat="1" applyFont="1" applyFill="1" applyBorder="1" applyAlignment="1">
      <alignment horizontal="right" vertical="top"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10" borderId="1" xfId="0" applyFont="1" applyFill="1" applyBorder="1" applyAlignment="1">
      <alignment horizontal="left" vertical="top" wrapText="1"/>
    </xf>
    <xf numFmtId="0" fontId="19" fillId="5" borderId="1" xfId="0" applyFont="1" applyFill="1" applyBorder="1" applyAlignment="1">
      <alignment horizontal="left" wrapText="1"/>
    </xf>
    <xf numFmtId="165" fontId="17" fillId="5" borderId="1" xfId="0" applyNumberFormat="1" applyFont="1" applyFill="1" applyBorder="1" applyAlignment="1">
      <alignment horizontal="right" vertical="top" wrapText="1"/>
    </xf>
    <xf numFmtId="0" fontId="16" fillId="5" borderId="1" xfId="0" applyFont="1" applyFill="1" applyBorder="1" applyAlignment="1">
      <alignment wrapText="1"/>
    </xf>
    <xf numFmtId="165" fontId="17" fillId="9" borderId="1" xfId="0" applyNumberFormat="1" applyFont="1" applyFill="1" applyBorder="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C8"/>
  <sheetViews>
    <sheetView tabSelected="1" view="pageBreakPreview" zoomScale="90" zoomScaleNormal="100" zoomScaleSheetLayoutView="90" workbookViewId="0">
      <selection activeCell="C3" sqref="C3"/>
    </sheetView>
  </sheetViews>
  <sheetFormatPr defaultRowHeight="12.5" x14ac:dyDescent="0.3"/>
  <cols>
    <col min="1" max="1" width="8.796875" style="5"/>
    <col min="2" max="2" width="100.69921875" style="7" customWidth="1"/>
    <col min="3" max="3" width="25.59765625" style="7" customWidth="1"/>
    <col min="4" max="16384" width="8.796875" style="7"/>
  </cols>
  <sheetData>
    <row r="2" spans="2:3" ht="26" customHeight="1" x14ac:dyDescent="0.3">
      <c r="B2" s="6" t="s">
        <v>67</v>
      </c>
      <c r="C2" s="6" t="s">
        <v>139</v>
      </c>
    </row>
    <row r="3" spans="2:3" ht="25" customHeight="1" x14ac:dyDescent="0.3">
      <c r="B3" s="8" t="s">
        <v>63</v>
      </c>
      <c r="C3" s="8" t="s">
        <v>66</v>
      </c>
    </row>
    <row r="4" spans="2:3" ht="24" customHeight="1" x14ac:dyDescent="0.3">
      <c r="B4" s="8" t="s">
        <v>64</v>
      </c>
      <c r="C4" s="8" t="s">
        <v>66</v>
      </c>
    </row>
    <row r="5" spans="2:3" ht="25" customHeight="1" x14ac:dyDescent="0.3">
      <c r="B5" s="8" t="s">
        <v>65</v>
      </c>
      <c r="C5" s="8" t="s">
        <v>66</v>
      </c>
    </row>
    <row r="6" spans="2:3" ht="25" customHeight="1" x14ac:dyDescent="0.3">
      <c r="B6" s="8" t="s">
        <v>37</v>
      </c>
      <c r="C6" s="8" t="s">
        <v>66</v>
      </c>
    </row>
    <row r="7" spans="2:3" ht="24" customHeight="1" x14ac:dyDescent="0.3">
      <c r="B7" s="8" t="s">
        <v>61</v>
      </c>
      <c r="C7" s="8" t="s">
        <v>66</v>
      </c>
    </row>
    <row r="8" spans="2:3" ht="25" customHeight="1" x14ac:dyDescent="0.3">
      <c r="B8" s="9" t="s">
        <v>62</v>
      </c>
      <c r="C8" s="9">
        <f>SUM(C6:C7)</f>
        <v>0</v>
      </c>
    </row>
  </sheetData>
  <phoneticPr fontId="7" type="noConversion"/>
  <pageMargins left="0.7" right="0.7" top="0.75" bottom="0.75" header="0.3" footer="0.3"/>
  <pageSetup paperSize="9" scale="77" orientation="portrait" r:id="rId1"/>
  <colBreaks count="1" manualBreakCount="1">
    <brk id="1" max="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J19"/>
  <sheetViews>
    <sheetView view="pageBreakPreview" topLeftCell="B6" zoomScaleNormal="100" zoomScaleSheetLayoutView="100" workbookViewId="0">
      <selection activeCell="C6" sqref="C6"/>
    </sheetView>
  </sheetViews>
  <sheetFormatPr defaultRowHeight="12.5" x14ac:dyDescent="0.3"/>
  <cols>
    <col min="1" max="1" width="8.796875" style="5"/>
    <col min="2" max="2" width="6.8984375" style="7" customWidth="1"/>
    <col min="3" max="3" width="80.09765625" style="7" customWidth="1"/>
    <col min="4" max="4" width="12.8984375" style="7" customWidth="1"/>
    <col min="5" max="5" width="14.19921875" style="7" customWidth="1"/>
    <col min="6" max="6" width="14.69921875" style="7" customWidth="1"/>
    <col min="7" max="7" width="8.796875" style="5"/>
    <col min="8" max="16384" width="8.796875" style="7"/>
  </cols>
  <sheetData>
    <row r="1" spans="2:114" ht="16" customHeight="1" x14ac:dyDescent="0.3">
      <c r="B1" s="10" t="s">
        <v>22</v>
      </c>
      <c r="C1" s="11"/>
      <c r="D1" s="11"/>
      <c r="E1" s="11"/>
      <c r="F1" s="12"/>
    </row>
    <row r="2" spans="2:114" ht="17" customHeight="1" x14ac:dyDescent="0.3">
      <c r="B2" s="13" t="s">
        <v>68</v>
      </c>
      <c r="C2" s="14" t="s">
        <v>69</v>
      </c>
      <c r="D2" s="15" t="s">
        <v>70</v>
      </c>
      <c r="E2" s="15" t="s">
        <v>71</v>
      </c>
      <c r="F2" s="16" t="s">
        <v>72</v>
      </c>
    </row>
    <row r="3" spans="2:114" ht="27" customHeight="1" x14ac:dyDescent="0.25">
      <c r="B3" s="17"/>
      <c r="C3" s="18" t="s">
        <v>22</v>
      </c>
      <c r="D3" s="18" t="s">
        <v>15</v>
      </c>
      <c r="E3" s="18" t="s">
        <v>14</v>
      </c>
      <c r="F3" s="18" t="s">
        <v>38</v>
      </c>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row>
    <row r="4" spans="2:114" ht="28" customHeight="1" x14ac:dyDescent="0.3">
      <c r="B4" s="19"/>
      <c r="C4" s="8" t="s">
        <v>49</v>
      </c>
      <c r="D4" s="20"/>
      <c r="E4" s="21"/>
      <c r="F4" s="22"/>
    </row>
    <row r="5" spans="2:114" ht="19" customHeight="1" x14ac:dyDescent="0.25">
      <c r="B5" s="23"/>
      <c r="C5" s="8" t="s">
        <v>35</v>
      </c>
      <c r="D5" s="25"/>
      <c r="E5" s="26"/>
      <c r="F5" s="27"/>
    </row>
    <row r="6" spans="2:114" ht="59" customHeight="1" x14ac:dyDescent="0.3">
      <c r="B6" s="28"/>
      <c r="C6" s="34" t="s">
        <v>59</v>
      </c>
      <c r="D6" s="28"/>
      <c r="E6" s="29"/>
      <c r="F6" s="28"/>
    </row>
    <row r="7" spans="2:114" ht="18" customHeight="1" x14ac:dyDescent="0.3">
      <c r="B7" s="35">
        <v>1</v>
      </c>
      <c r="C7" s="36" t="s">
        <v>42</v>
      </c>
      <c r="D7" s="35">
        <v>123</v>
      </c>
      <c r="E7" s="29">
        <v>0</v>
      </c>
      <c r="F7" s="29">
        <f>D7*E7</f>
        <v>0</v>
      </c>
    </row>
    <row r="8" spans="2:114" ht="19" customHeight="1" x14ac:dyDescent="0.3">
      <c r="B8" s="35">
        <v>2</v>
      </c>
      <c r="C8" s="36" t="s">
        <v>43</v>
      </c>
      <c r="D8" s="35">
        <v>7</v>
      </c>
      <c r="E8" s="29">
        <v>0</v>
      </c>
      <c r="F8" s="29">
        <f t="shared" ref="F8:F12" si="0">D8*E8</f>
        <v>0</v>
      </c>
    </row>
    <row r="9" spans="2:114" ht="19" customHeight="1" x14ac:dyDescent="0.3">
      <c r="B9" s="35">
        <v>3</v>
      </c>
      <c r="C9" s="36" t="s">
        <v>73</v>
      </c>
      <c r="D9" s="35">
        <v>1</v>
      </c>
      <c r="E9" s="29">
        <v>0</v>
      </c>
      <c r="F9" s="29">
        <f t="shared" si="0"/>
        <v>0</v>
      </c>
    </row>
    <row r="10" spans="2:114" ht="18" customHeight="1" x14ac:dyDescent="0.3">
      <c r="B10" s="35">
        <v>4</v>
      </c>
      <c r="C10" s="36" t="s">
        <v>45</v>
      </c>
      <c r="D10" s="35">
        <v>15</v>
      </c>
      <c r="E10" s="29">
        <v>0</v>
      </c>
      <c r="F10" s="29">
        <f t="shared" si="0"/>
        <v>0</v>
      </c>
    </row>
    <row r="11" spans="2:114" ht="19" customHeight="1" x14ac:dyDescent="0.3">
      <c r="B11" s="35">
        <v>5</v>
      </c>
      <c r="C11" s="36" t="s">
        <v>52</v>
      </c>
      <c r="D11" s="35">
        <v>46</v>
      </c>
      <c r="E11" s="29">
        <v>0</v>
      </c>
      <c r="F11" s="29">
        <f t="shared" si="0"/>
        <v>0</v>
      </c>
    </row>
    <row r="12" spans="2:114" ht="36" customHeight="1" x14ac:dyDescent="0.3">
      <c r="B12" s="37">
        <v>6</v>
      </c>
      <c r="C12" s="36" t="s">
        <v>74</v>
      </c>
      <c r="D12" s="37">
        <v>28</v>
      </c>
      <c r="E12" s="29">
        <v>0</v>
      </c>
      <c r="F12" s="29">
        <f t="shared" si="0"/>
        <v>0</v>
      </c>
    </row>
    <row r="13" spans="2:114" ht="18" customHeight="1" x14ac:dyDescent="0.25">
      <c r="B13" s="32"/>
      <c r="C13" s="33" t="s">
        <v>36</v>
      </c>
      <c r="D13" s="32"/>
      <c r="E13" s="32"/>
      <c r="F13" s="38">
        <f>SUM(F7:F12)</f>
        <v>0</v>
      </c>
    </row>
    <row r="14" spans="2:114" ht="19" customHeight="1" x14ac:dyDescent="0.25">
      <c r="B14" s="23"/>
      <c r="C14" s="8" t="s">
        <v>22</v>
      </c>
      <c r="D14" s="23"/>
      <c r="E14" s="23"/>
      <c r="F14" s="23"/>
    </row>
    <row r="15" spans="2:114" s="5" customFormat="1" x14ac:dyDescent="0.3"/>
    <row r="16" spans="2:114" s="5" customFormat="1" x14ac:dyDescent="0.3"/>
    <row r="17" s="5" customFormat="1" x14ac:dyDescent="0.3"/>
    <row r="18" s="5" customFormat="1" x14ac:dyDescent="0.3"/>
    <row r="19" s="5" customFormat="1" x14ac:dyDescent="0.3"/>
  </sheetData>
  <mergeCells count="3">
    <mergeCell ref="B1:F1"/>
    <mergeCell ref="C2:F2"/>
    <mergeCell ref="D4:F5"/>
  </mergeCells>
  <pageMargins left="0.7" right="0.7" top="0.75" bottom="0.75" header="0.3" footer="0.3"/>
  <pageSetup paperSize="9"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J27"/>
  <sheetViews>
    <sheetView view="pageBreakPreview" topLeftCell="B20" zoomScaleNormal="100" zoomScaleSheetLayoutView="100" workbookViewId="0">
      <selection activeCell="C35" sqref="C35"/>
    </sheetView>
  </sheetViews>
  <sheetFormatPr defaultRowHeight="12.5" x14ac:dyDescent="0.3"/>
  <cols>
    <col min="1" max="1" width="8.796875" style="5"/>
    <col min="2" max="2" width="6.8984375" style="7" customWidth="1"/>
    <col min="3" max="3" width="79.69921875" style="7" customWidth="1"/>
    <col min="4" max="4" width="12.8984375" style="54" customWidth="1"/>
    <col min="5" max="5" width="14.19921875" style="7" customWidth="1"/>
    <col min="6" max="6" width="14.69921875" style="7" customWidth="1"/>
    <col min="7" max="114" width="8.796875" style="5"/>
    <col min="115" max="16384" width="8.796875" style="7"/>
  </cols>
  <sheetData>
    <row r="2" spans="2:6" ht="19.5" customHeight="1" x14ac:dyDescent="0.3">
      <c r="B2" s="14" t="s">
        <v>16</v>
      </c>
      <c r="C2" s="15"/>
      <c r="D2" s="15"/>
      <c r="E2" s="15"/>
      <c r="F2" s="16"/>
    </row>
    <row r="3" spans="2:6" ht="27" customHeight="1" x14ac:dyDescent="0.25">
      <c r="B3" s="17"/>
      <c r="C3" s="18" t="s">
        <v>17</v>
      </c>
      <c r="D3" s="18" t="s">
        <v>15</v>
      </c>
      <c r="E3" s="18" t="s">
        <v>14</v>
      </c>
      <c r="F3" s="18" t="s">
        <v>39</v>
      </c>
    </row>
    <row r="4" spans="2:6" ht="62.5" x14ac:dyDescent="0.3">
      <c r="B4" s="28"/>
      <c r="C4" s="36" t="s">
        <v>18</v>
      </c>
      <c r="D4" s="39"/>
      <c r="E4" s="40"/>
      <c r="F4" s="41"/>
    </row>
    <row r="5" spans="2:6" ht="19" customHeight="1" x14ac:dyDescent="0.3">
      <c r="B5" s="35">
        <v>10</v>
      </c>
      <c r="C5" s="36" t="s">
        <v>19</v>
      </c>
      <c r="D5" s="42">
        <v>3</v>
      </c>
      <c r="E5" s="29">
        <v>0</v>
      </c>
      <c r="F5" s="29">
        <f t="shared" ref="F5:F7" si="0">D5*E5</f>
        <v>0</v>
      </c>
    </row>
    <row r="6" spans="2:6" ht="19" customHeight="1" x14ac:dyDescent="0.3">
      <c r="B6" s="35">
        <v>11</v>
      </c>
      <c r="C6" s="36" t="s">
        <v>20</v>
      </c>
      <c r="D6" s="42">
        <v>1</v>
      </c>
      <c r="E6" s="29">
        <v>0</v>
      </c>
      <c r="F6" s="29">
        <f t="shared" si="0"/>
        <v>0</v>
      </c>
    </row>
    <row r="7" spans="2:6" ht="18" customHeight="1" x14ac:dyDescent="0.3">
      <c r="B7" s="35">
        <v>12</v>
      </c>
      <c r="C7" s="36" t="s">
        <v>21</v>
      </c>
      <c r="D7" s="42">
        <v>4</v>
      </c>
      <c r="E7" s="29">
        <v>0</v>
      </c>
      <c r="F7" s="29">
        <f t="shared" si="0"/>
        <v>0</v>
      </c>
    </row>
    <row r="8" spans="2:6" ht="19" customHeight="1" x14ac:dyDescent="0.25">
      <c r="B8" s="32"/>
      <c r="C8" s="43" t="s">
        <v>34</v>
      </c>
      <c r="D8" s="33"/>
      <c r="E8" s="32"/>
      <c r="F8" s="44">
        <f>SUM(F4:F7)</f>
        <v>0</v>
      </c>
    </row>
    <row r="9" spans="2:6" ht="18" customHeight="1" x14ac:dyDescent="0.25">
      <c r="B9" s="23"/>
      <c r="C9" s="8" t="s">
        <v>22</v>
      </c>
      <c r="D9" s="45"/>
      <c r="E9" s="23"/>
      <c r="F9" s="23"/>
    </row>
    <row r="10" spans="2:6" ht="19" customHeight="1" x14ac:dyDescent="0.25">
      <c r="B10" s="23"/>
      <c r="C10" s="8" t="s">
        <v>23</v>
      </c>
      <c r="D10" s="45"/>
      <c r="E10" s="23"/>
      <c r="F10" s="23"/>
    </row>
    <row r="11" spans="2:6" ht="19" customHeight="1" x14ac:dyDescent="0.25">
      <c r="B11" s="23"/>
      <c r="C11" s="36" t="s">
        <v>17</v>
      </c>
      <c r="D11" s="45"/>
      <c r="E11" s="23"/>
      <c r="F11" s="23"/>
    </row>
    <row r="12" spans="2:6" ht="79.5" customHeight="1" x14ac:dyDescent="0.3">
      <c r="B12" s="28"/>
      <c r="C12" s="36" t="s">
        <v>24</v>
      </c>
      <c r="D12" s="39"/>
      <c r="E12" s="28"/>
      <c r="F12" s="28"/>
    </row>
    <row r="13" spans="2:6" ht="19" customHeight="1" x14ac:dyDescent="0.3">
      <c r="B13" s="35">
        <v>13</v>
      </c>
      <c r="C13" s="36" t="s">
        <v>25</v>
      </c>
      <c r="D13" s="42">
        <v>9</v>
      </c>
      <c r="E13" s="29">
        <v>0</v>
      </c>
      <c r="F13" s="29">
        <f t="shared" ref="F13:F15" si="1">D13*E13</f>
        <v>0</v>
      </c>
    </row>
    <row r="14" spans="2:6" ht="36" customHeight="1" x14ac:dyDescent="0.3">
      <c r="B14" s="35">
        <v>14</v>
      </c>
      <c r="C14" s="36" t="s">
        <v>26</v>
      </c>
      <c r="D14" s="46">
        <v>3</v>
      </c>
      <c r="E14" s="29">
        <v>0</v>
      </c>
      <c r="F14" s="29">
        <f t="shared" si="1"/>
        <v>0</v>
      </c>
    </row>
    <row r="15" spans="2:6" ht="19" customHeight="1" x14ac:dyDescent="0.3">
      <c r="B15" s="35">
        <v>15</v>
      </c>
      <c r="C15" s="36" t="s">
        <v>21</v>
      </c>
      <c r="D15" s="42">
        <v>12</v>
      </c>
      <c r="E15" s="29">
        <v>0</v>
      </c>
      <c r="F15" s="29">
        <f t="shared" si="1"/>
        <v>0</v>
      </c>
    </row>
    <row r="16" spans="2:6" ht="18" customHeight="1" x14ac:dyDescent="0.25">
      <c r="B16" s="32"/>
      <c r="C16" s="32" t="s">
        <v>37</v>
      </c>
      <c r="D16" s="33"/>
      <c r="E16" s="32"/>
      <c r="F16" s="44">
        <f>SUM(F12:F15)</f>
        <v>0</v>
      </c>
    </row>
    <row r="17" spans="2:6" ht="18" customHeight="1" x14ac:dyDescent="0.25">
      <c r="B17" s="23"/>
      <c r="C17" s="8" t="s">
        <v>22</v>
      </c>
      <c r="D17" s="45"/>
      <c r="E17" s="23"/>
      <c r="F17" s="23"/>
    </row>
    <row r="18" spans="2:6" ht="19" customHeight="1" x14ac:dyDescent="0.25">
      <c r="B18" s="23"/>
      <c r="C18" s="8" t="s">
        <v>27</v>
      </c>
      <c r="D18" s="45"/>
      <c r="E18" s="23"/>
      <c r="F18" s="23"/>
    </row>
    <row r="19" spans="2:6" ht="19" customHeight="1" x14ac:dyDescent="0.25">
      <c r="B19" s="23"/>
      <c r="C19" s="36" t="s">
        <v>17</v>
      </c>
      <c r="D19" s="45"/>
      <c r="E19" s="23"/>
      <c r="F19" s="23"/>
    </row>
    <row r="20" spans="2:6" ht="59" customHeight="1" x14ac:dyDescent="0.3">
      <c r="B20" s="28"/>
      <c r="C20" s="36" t="s">
        <v>28</v>
      </c>
      <c r="D20" s="39"/>
      <c r="E20" s="28"/>
      <c r="F20" s="28"/>
    </row>
    <row r="21" spans="2:6" ht="34.5" customHeight="1" x14ac:dyDescent="0.3">
      <c r="B21" s="35">
        <v>16</v>
      </c>
      <c r="C21" s="36" t="s">
        <v>29</v>
      </c>
      <c r="D21" s="46">
        <v>1</v>
      </c>
      <c r="E21" s="47"/>
      <c r="F21" s="29">
        <f t="shared" ref="F21:F25" si="2">D21*E21</f>
        <v>0</v>
      </c>
    </row>
    <row r="22" spans="2:6" ht="19" customHeight="1" x14ac:dyDescent="0.3">
      <c r="B22" s="35">
        <v>17</v>
      </c>
      <c r="C22" s="36" t="s">
        <v>30</v>
      </c>
      <c r="D22" s="42">
        <v>1</v>
      </c>
      <c r="E22" s="48"/>
      <c r="F22" s="29">
        <f t="shared" si="2"/>
        <v>0</v>
      </c>
    </row>
    <row r="23" spans="2:6" ht="18" customHeight="1" x14ac:dyDescent="0.25">
      <c r="B23" s="35">
        <v>18</v>
      </c>
      <c r="C23" s="36" t="s">
        <v>31</v>
      </c>
      <c r="D23" s="45"/>
      <c r="E23" s="48"/>
      <c r="F23" s="29">
        <f t="shared" si="2"/>
        <v>0</v>
      </c>
    </row>
    <row r="24" spans="2:6" ht="35.25" customHeight="1" x14ac:dyDescent="0.3">
      <c r="B24" s="35">
        <v>19</v>
      </c>
      <c r="C24" s="36" t="s">
        <v>32</v>
      </c>
      <c r="D24" s="49"/>
      <c r="E24" s="47"/>
      <c r="F24" s="29">
        <f t="shared" si="2"/>
        <v>0</v>
      </c>
    </row>
    <row r="25" spans="2:6" ht="19" customHeight="1" x14ac:dyDescent="0.3">
      <c r="B25" s="35">
        <v>20</v>
      </c>
      <c r="C25" s="36" t="s">
        <v>21</v>
      </c>
      <c r="D25" s="42">
        <v>2</v>
      </c>
      <c r="E25" s="48"/>
      <c r="F25" s="29">
        <f t="shared" si="2"/>
        <v>0</v>
      </c>
    </row>
    <row r="26" spans="2:6" ht="19" customHeight="1" x14ac:dyDescent="0.25">
      <c r="B26" s="32"/>
      <c r="C26" s="32"/>
      <c r="D26" s="33"/>
      <c r="E26" s="32"/>
      <c r="F26" s="38">
        <f>SUM(F21:F25)</f>
        <v>0</v>
      </c>
    </row>
    <row r="27" spans="2:6" ht="19" customHeight="1" x14ac:dyDescent="0.3">
      <c r="B27" s="50" t="s">
        <v>33</v>
      </c>
      <c r="C27" s="51"/>
      <c r="D27" s="51"/>
      <c r="E27" s="52"/>
      <c r="F27" s="53">
        <f>SUM(F8,F16,F26)</f>
        <v>0</v>
      </c>
    </row>
  </sheetData>
  <mergeCells count="2">
    <mergeCell ref="B27:E27"/>
    <mergeCell ref="B2:F2"/>
  </mergeCells>
  <pageMargins left="0.7" right="0.7" top="0.75" bottom="0.75" header="0.3" footer="0.3"/>
  <pageSetup paperSize="9"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I24"/>
  <sheetViews>
    <sheetView view="pageBreakPreview" zoomScaleNormal="100" zoomScaleSheetLayoutView="100" workbookViewId="0">
      <selection activeCell="C15" sqref="C15"/>
    </sheetView>
  </sheetViews>
  <sheetFormatPr defaultRowHeight="12.5" x14ac:dyDescent="0.3"/>
  <cols>
    <col min="1" max="1" width="6.3984375" style="73" customWidth="1"/>
    <col min="2" max="2" width="62.69921875" style="7" customWidth="1"/>
    <col min="3" max="3" width="12.3984375" style="7" customWidth="1"/>
    <col min="4" max="4" width="14.3984375" style="7" customWidth="1"/>
    <col min="5" max="5" width="14.8984375" style="7" customWidth="1"/>
    <col min="6" max="7" width="8.796875" style="5"/>
    <col min="8" max="16384" width="8.796875" style="7"/>
  </cols>
  <sheetData>
    <row r="1" spans="1:113" ht="22" customHeight="1" x14ac:dyDescent="0.3">
      <c r="A1" s="55"/>
      <c r="B1" s="14" t="s">
        <v>75</v>
      </c>
      <c r="C1" s="15"/>
      <c r="D1" s="15"/>
      <c r="E1" s="16"/>
    </row>
    <row r="2" spans="1:113" ht="27" customHeight="1" x14ac:dyDescent="0.3">
      <c r="A2" s="56"/>
      <c r="B2" s="17" t="s">
        <v>76</v>
      </c>
      <c r="C2" s="18" t="s">
        <v>15</v>
      </c>
      <c r="D2" s="18" t="s">
        <v>14</v>
      </c>
      <c r="E2" s="18" t="s">
        <v>40</v>
      </c>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row>
    <row r="3" spans="1:113" ht="26" customHeight="1" x14ac:dyDescent="0.3">
      <c r="A3" s="56"/>
      <c r="B3" s="57" t="s">
        <v>77</v>
      </c>
      <c r="C3" s="58"/>
      <c r="D3" s="58"/>
      <c r="E3" s="59"/>
    </row>
    <row r="4" spans="1:113" ht="67" customHeight="1" x14ac:dyDescent="0.3">
      <c r="A4" s="56"/>
      <c r="B4" s="31" t="s">
        <v>59</v>
      </c>
      <c r="C4" s="28"/>
      <c r="D4" s="28"/>
      <c r="E4" s="28"/>
    </row>
    <row r="5" spans="1:113" ht="21" customHeight="1" x14ac:dyDescent="0.3">
      <c r="A5" s="56"/>
      <c r="B5" s="31" t="s">
        <v>78</v>
      </c>
      <c r="C5" s="30">
        <v>2</v>
      </c>
      <c r="D5" s="29">
        <v>0</v>
      </c>
      <c r="E5" s="29">
        <f t="shared" ref="E5:E10" si="0">C5*D5</f>
        <v>0</v>
      </c>
    </row>
    <row r="6" spans="1:113" ht="21.5" customHeight="1" x14ac:dyDescent="0.3">
      <c r="A6" s="56"/>
      <c r="B6" s="31" t="s">
        <v>42</v>
      </c>
      <c r="C6" s="30">
        <v>10</v>
      </c>
      <c r="D6" s="29">
        <v>0</v>
      </c>
      <c r="E6" s="29">
        <f t="shared" si="0"/>
        <v>0</v>
      </c>
    </row>
    <row r="7" spans="1:113" ht="21" customHeight="1" x14ac:dyDescent="0.3">
      <c r="A7" s="56"/>
      <c r="B7" s="31" t="s">
        <v>43</v>
      </c>
      <c r="C7" s="30">
        <v>8</v>
      </c>
      <c r="D7" s="29">
        <v>0</v>
      </c>
      <c r="E7" s="29">
        <f t="shared" si="0"/>
        <v>0</v>
      </c>
    </row>
    <row r="8" spans="1:113" ht="20" customHeight="1" x14ac:dyDescent="0.3">
      <c r="A8" s="56"/>
      <c r="B8" s="31" t="s">
        <v>44</v>
      </c>
      <c r="C8" s="30">
        <v>8</v>
      </c>
      <c r="D8" s="29">
        <v>0</v>
      </c>
      <c r="E8" s="29">
        <f t="shared" si="0"/>
        <v>0</v>
      </c>
    </row>
    <row r="9" spans="1:113" ht="21" customHeight="1" x14ac:dyDescent="0.3">
      <c r="A9" s="56"/>
      <c r="B9" s="31" t="s">
        <v>52</v>
      </c>
      <c r="C9" s="30">
        <v>4</v>
      </c>
      <c r="D9" s="29">
        <v>0</v>
      </c>
      <c r="E9" s="29">
        <f t="shared" si="0"/>
        <v>0</v>
      </c>
    </row>
    <row r="10" spans="1:113" ht="39" customHeight="1" x14ac:dyDescent="0.3">
      <c r="A10" s="56"/>
      <c r="B10" s="60" t="s">
        <v>74</v>
      </c>
      <c r="C10" s="30">
        <v>3</v>
      </c>
      <c r="D10" s="29">
        <v>0</v>
      </c>
      <c r="E10" s="29">
        <f t="shared" si="0"/>
        <v>0</v>
      </c>
    </row>
    <row r="11" spans="1:113" ht="23" customHeight="1" x14ac:dyDescent="0.25">
      <c r="A11" s="56"/>
      <c r="B11" s="61" t="s">
        <v>34</v>
      </c>
      <c r="C11" s="62"/>
      <c r="D11" s="62"/>
      <c r="E11" s="63">
        <f>SUM(E5:E10)</f>
        <v>0</v>
      </c>
    </row>
    <row r="12" spans="1:113" ht="22" customHeight="1" x14ac:dyDescent="0.25">
      <c r="A12" s="56"/>
      <c r="B12" s="24" t="s">
        <v>79</v>
      </c>
      <c r="C12" s="23"/>
      <c r="D12" s="23"/>
      <c r="E12" s="23"/>
    </row>
    <row r="13" spans="1:113" ht="22" customHeight="1" x14ac:dyDescent="0.25">
      <c r="A13" s="56"/>
      <c r="B13" s="24" t="s">
        <v>23</v>
      </c>
      <c r="C13" s="23"/>
      <c r="D13" s="23"/>
      <c r="E13" s="23"/>
    </row>
    <row r="14" spans="1:113" ht="20" customHeight="1" x14ac:dyDescent="0.25">
      <c r="A14" s="56"/>
      <c r="B14" s="31" t="s">
        <v>17</v>
      </c>
      <c r="C14" s="23"/>
      <c r="D14" s="23"/>
      <c r="E14" s="23"/>
    </row>
    <row r="15" spans="1:113" ht="174" customHeight="1" x14ac:dyDescent="0.3">
      <c r="A15" s="56"/>
      <c r="B15" s="60" t="s">
        <v>24</v>
      </c>
      <c r="C15" s="28"/>
      <c r="D15" s="28"/>
      <c r="E15" s="28"/>
    </row>
    <row r="16" spans="1:113" ht="22" customHeight="1" x14ac:dyDescent="0.3">
      <c r="A16" s="56"/>
      <c r="B16" s="31" t="s">
        <v>25</v>
      </c>
      <c r="C16" s="30">
        <v>3</v>
      </c>
      <c r="D16" s="29">
        <v>0</v>
      </c>
      <c r="E16" s="29">
        <f t="shared" ref="E16:E18" si="1">C16*D16</f>
        <v>0</v>
      </c>
    </row>
    <row r="17" spans="1:5" ht="22" customHeight="1" x14ac:dyDescent="0.3">
      <c r="A17" s="56"/>
      <c r="B17" s="31" t="s">
        <v>55</v>
      </c>
      <c r="C17" s="30">
        <v>1</v>
      </c>
      <c r="D17" s="29">
        <v>0</v>
      </c>
      <c r="E17" s="29">
        <f t="shared" si="1"/>
        <v>0</v>
      </c>
    </row>
    <row r="18" spans="1:5" ht="20" customHeight="1" x14ac:dyDescent="0.3">
      <c r="A18" s="56"/>
      <c r="B18" s="64" t="s">
        <v>21</v>
      </c>
      <c r="C18" s="65">
        <v>4</v>
      </c>
      <c r="D18" s="29">
        <v>0</v>
      </c>
      <c r="E18" s="29">
        <f t="shared" si="1"/>
        <v>0</v>
      </c>
    </row>
    <row r="19" spans="1:5" ht="21" customHeight="1" x14ac:dyDescent="0.25">
      <c r="A19" s="56"/>
      <c r="B19" s="66" t="s">
        <v>34</v>
      </c>
      <c r="C19" s="67"/>
      <c r="D19" s="67"/>
      <c r="E19" s="68">
        <f>SUM(E16:E18)</f>
        <v>0</v>
      </c>
    </row>
    <row r="20" spans="1:5" ht="28.5" customHeight="1" x14ac:dyDescent="0.25">
      <c r="A20" s="69"/>
      <c r="B20" s="70" t="s">
        <v>36</v>
      </c>
      <c r="C20" s="71"/>
      <c r="D20" s="71"/>
      <c r="E20" s="72">
        <f>SUM(E19+E11)</f>
        <v>0</v>
      </c>
    </row>
    <row r="21" spans="1:5" s="5" customFormat="1" x14ac:dyDescent="0.3">
      <c r="A21" s="73"/>
    </row>
    <row r="22" spans="1:5" s="5" customFormat="1" x14ac:dyDescent="0.3">
      <c r="A22" s="73"/>
    </row>
    <row r="23" spans="1:5" s="5" customFormat="1" x14ac:dyDescent="0.3">
      <c r="A23" s="73"/>
    </row>
    <row r="24" spans="1:5" s="5" customFormat="1" x14ac:dyDescent="0.3">
      <c r="A24" s="73"/>
    </row>
  </sheetData>
  <mergeCells count="3">
    <mergeCell ref="B1:E1"/>
    <mergeCell ref="B3:E3"/>
    <mergeCell ref="A1:A1048576"/>
  </mergeCell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J11"/>
  <sheetViews>
    <sheetView view="pageBreakPreview" zoomScaleNormal="100" zoomScaleSheetLayoutView="100" workbookViewId="0">
      <selection activeCell="C4" sqref="C4"/>
    </sheetView>
  </sheetViews>
  <sheetFormatPr defaultRowHeight="11.5" x14ac:dyDescent="0.3"/>
  <cols>
    <col min="1" max="1" width="8.796875" style="75"/>
    <col min="2" max="2" width="6.19921875" style="77" customWidth="1"/>
    <col min="3" max="3" width="62.69921875" style="77" customWidth="1"/>
    <col min="4" max="4" width="13.09765625" style="77" customWidth="1"/>
    <col min="5" max="5" width="14" style="77" customWidth="1"/>
    <col min="6" max="6" width="14.3984375" style="77" customWidth="1"/>
    <col min="7" max="7" width="8.796875" style="75"/>
    <col min="8" max="16384" width="8.796875" style="77"/>
  </cols>
  <sheetData>
    <row r="1" spans="1:114" s="7" customFormat="1" ht="22" customHeight="1" x14ac:dyDescent="0.25">
      <c r="A1" s="5"/>
      <c r="B1" s="74"/>
      <c r="C1" s="14" t="s">
        <v>47</v>
      </c>
      <c r="D1" s="15"/>
      <c r="E1" s="15"/>
      <c r="F1" s="16"/>
      <c r="G1" s="5"/>
      <c r="H1" s="5"/>
    </row>
    <row r="2" spans="1:114" s="7" customFormat="1" ht="27" customHeight="1" x14ac:dyDescent="0.25">
      <c r="A2" s="5"/>
      <c r="B2" s="74"/>
      <c r="C2" s="17" t="s">
        <v>80</v>
      </c>
      <c r="D2" s="18" t="s">
        <v>15</v>
      </c>
      <c r="E2" s="18" t="s">
        <v>14</v>
      </c>
      <c r="F2" s="18" t="s">
        <v>40</v>
      </c>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row>
    <row r="3" spans="1:114" ht="20" customHeight="1" x14ac:dyDescent="0.25">
      <c r="B3" s="74"/>
      <c r="C3" s="76" t="s">
        <v>35</v>
      </c>
      <c r="D3" s="74"/>
      <c r="E3" s="74"/>
      <c r="F3" s="74"/>
    </row>
    <row r="4" spans="1:114" ht="67" customHeight="1" x14ac:dyDescent="0.3">
      <c r="B4" s="78"/>
      <c r="C4" s="76" t="s">
        <v>41</v>
      </c>
      <c r="D4" s="78"/>
      <c r="E4" s="78"/>
      <c r="F4" s="78"/>
    </row>
    <row r="5" spans="1:114" ht="21" customHeight="1" x14ac:dyDescent="0.3">
      <c r="B5" s="79">
        <v>1</v>
      </c>
      <c r="C5" s="76" t="s">
        <v>42</v>
      </c>
      <c r="D5" s="80">
        <v>15</v>
      </c>
      <c r="E5" s="29">
        <v>0</v>
      </c>
      <c r="F5" s="29">
        <f t="shared" ref="F5:F9" si="0">D5*E5</f>
        <v>0</v>
      </c>
    </row>
    <row r="6" spans="1:114" ht="20" customHeight="1" x14ac:dyDescent="0.3">
      <c r="B6" s="79">
        <v>2</v>
      </c>
      <c r="C6" s="76" t="s">
        <v>43</v>
      </c>
      <c r="D6" s="80">
        <v>0</v>
      </c>
      <c r="E6" s="29">
        <v>0</v>
      </c>
      <c r="F6" s="29">
        <f t="shared" si="0"/>
        <v>0</v>
      </c>
    </row>
    <row r="7" spans="1:114" ht="20" customHeight="1" x14ac:dyDescent="0.3">
      <c r="B7" s="79">
        <v>3</v>
      </c>
      <c r="C7" s="76" t="s">
        <v>44</v>
      </c>
      <c r="D7" s="80">
        <v>1</v>
      </c>
      <c r="E7" s="29">
        <v>0</v>
      </c>
      <c r="F7" s="29">
        <f t="shared" si="0"/>
        <v>0</v>
      </c>
    </row>
    <row r="8" spans="1:114" ht="21" customHeight="1" x14ac:dyDescent="0.3">
      <c r="B8" s="79">
        <v>4</v>
      </c>
      <c r="C8" s="76" t="s">
        <v>45</v>
      </c>
      <c r="D8" s="80">
        <v>9</v>
      </c>
      <c r="E8" s="29">
        <v>0</v>
      </c>
      <c r="F8" s="29">
        <f t="shared" si="0"/>
        <v>0</v>
      </c>
    </row>
    <row r="9" spans="1:114" ht="21" customHeight="1" x14ac:dyDescent="0.25">
      <c r="B9" s="74"/>
      <c r="C9" s="76" t="s">
        <v>46</v>
      </c>
      <c r="D9" s="80">
        <v>1</v>
      </c>
      <c r="E9" s="81"/>
      <c r="F9" s="29">
        <f t="shared" si="0"/>
        <v>0</v>
      </c>
    </row>
    <row r="10" spans="1:114" ht="20" customHeight="1" x14ac:dyDescent="0.25">
      <c r="B10" s="82"/>
      <c r="C10" s="83" t="s">
        <v>36</v>
      </c>
      <c r="D10" s="82"/>
      <c r="E10" s="82"/>
      <c r="F10" s="84">
        <f>SUM(F5:F9)</f>
        <v>0</v>
      </c>
    </row>
    <row r="11" spans="1:114" ht="21" customHeight="1" x14ac:dyDescent="0.3">
      <c r="B11" s="85" t="s">
        <v>56</v>
      </c>
      <c r="C11" s="86"/>
      <c r="D11" s="86"/>
      <c r="E11" s="87"/>
      <c r="F11" s="88"/>
    </row>
  </sheetData>
  <mergeCells count="2">
    <mergeCell ref="B11:E11"/>
    <mergeCell ref="C1:F1"/>
  </mergeCells>
  <pageMargins left="0.7" right="0.7" top="0.75" bottom="0.75" header="0.3" footer="0.3"/>
  <pageSetup paperSize="9" scale="7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AD22"/>
  <sheetViews>
    <sheetView view="pageBreakPreview" topLeftCell="B14" zoomScaleNormal="100" zoomScaleSheetLayoutView="100" workbookViewId="0">
      <selection activeCell="C22" sqref="C22:E22"/>
    </sheetView>
  </sheetViews>
  <sheetFormatPr defaultRowHeight="11.5" x14ac:dyDescent="0.3"/>
  <cols>
    <col min="1" max="1" width="8.796875" style="75"/>
    <col min="2" max="2" width="6.8984375" style="75" customWidth="1"/>
    <col min="3" max="3" width="63.69921875" style="77" customWidth="1"/>
    <col min="4" max="4" width="15.8984375" style="77" customWidth="1"/>
    <col min="5" max="5" width="16.5" style="77" customWidth="1"/>
    <col min="6" max="6" width="15.296875" style="77" customWidth="1"/>
    <col min="7" max="30" width="8.796875" style="75"/>
    <col min="31" max="16384" width="8.796875" style="77"/>
  </cols>
  <sheetData>
    <row r="2" spans="3:6" ht="21" customHeight="1" x14ac:dyDescent="0.3">
      <c r="C2" s="117" t="s">
        <v>48</v>
      </c>
      <c r="D2" s="118"/>
      <c r="E2" s="118"/>
      <c r="F2" s="118"/>
    </row>
    <row r="3" spans="3:6" ht="35.5" customHeight="1" x14ac:dyDescent="0.3">
      <c r="C3" s="119" t="s">
        <v>49</v>
      </c>
      <c r="D3" s="119" t="s">
        <v>15</v>
      </c>
      <c r="E3" s="119" t="s">
        <v>14</v>
      </c>
      <c r="F3" s="119" t="s">
        <v>40</v>
      </c>
    </row>
    <row r="4" spans="3:6" ht="30" customHeight="1" x14ac:dyDescent="0.25">
      <c r="C4" s="76" t="s">
        <v>35</v>
      </c>
      <c r="D4" s="74"/>
      <c r="E4" s="74"/>
      <c r="F4" s="74"/>
    </row>
    <row r="5" spans="3:6" ht="67" customHeight="1" x14ac:dyDescent="0.3">
      <c r="C5" s="76" t="s">
        <v>50</v>
      </c>
      <c r="D5" s="78"/>
      <c r="E5" s="78"/>
      <c r="F5" s="78"/>
    </row>
    <row r="6" spans="3:6" ht="21" customHeight="1" x14ac:dyDescent="0.3">
      <c r="C6" s="76" t="s">
        <v>42</v>
      </c>
      <c r="D6" s="109">
        <v>46</v>
      </c>
      <c r="E6" s="110">
        <v>0</v>
      </c>
      <c r="F6" s="110">
        <f t="shared" ref="F6:F11" si="0">D6*E6</f>
        <v>0</v>
      </c>
    </row>
    <row r="7" spans="3:6" ht="20" customHeight="1" x14ac:dyDescent="0.3">
      <c r="C7" s="76" t="s">
        <v>43</v>
      </c>
      <c r="D7" s="109">
        <v>41</v>
      </c>
      <c r="E7" s="110">
        <v>0</v>
      </c>
      <c r="F7" s="110">
        <f t="shared" si="0"/>
        <v>0</v>
      </c>
    </row>
    <row r="8" spans="3:6" ht="21" customHeight="1" x14ac:dyDescent="0.3">
      <c r="C8" s="76" t="s">
        <v>51</v>
      </c>
      <c r="D8" s="109">
        <v>0</v>
      </c>
      <c r="E8" s="110">
        <v>0</v>
      </c>
      <c r="F8" s="110">
        <f t="shared" si="0"/>
        <v>0</v>
      </c>
    </row>
    <row r="9" spans="3:6" ht="21" customHeight="1" x14ac:dyDescent="0.3">
      <c r="C9" s="76" t="s">
        <v>45</v>
      </c>
      <c r="D9" s="109">
        <v>2</v>
      </c>
      <c r="E9" s="110">
        <v>0</v>
      </c>
      <c r="F9" s="110">
        <f t="shared" si="0"/>
        <v>0</v>
      </c>
    </row>
    <row r="10" spans="3:6" ht="20" customHeight="1" x14ac:dyDescent="0.3">
      <c r="C10" s="76" t="s">
        <v>52</v>
      </c>
      <c r="D10" s="109">
        <v>20</v>
      </c>
      <c r="E10" s="110">
        <v>0</v>
      </c>
      <c r="F10" s="110">
        <f t="shared" si="0"/>
        <v>0</v>
      </c>
    </row>
    <row r="11" spans="3:6" ht="21" customHeight="1" x14ac:dyDescent="0.3">
      <c r="C11" s="76" t="s">
        <v>53</v>
      </c>
      <c r="D11" s="109">
        <v>9</v>
      </c>
      <c r="E11" s="110">
        <v>0</v>
      </c>
      <c r="F11" s="110">
        <f t="shared" si="0"/>
        <v>0</v>
      </c>
    </row>
    <row r="12" spans="3:6" ht="21" customHeight="1" x14ac:dyDescent="0.25">
      <c r="C12" s="120" t="s">
        <v>36</v>
      </c>
      <c r="D12" s="120"/>
      <c r="E12" s="120"/>
      <c r="F12" s="121">
        <f>SUM(F6:F11)</f>
        <v>0</v>
      </c>
    </row>
    <row r="13" spans="3:6" ht="20" customHeight="1" x14ac:dyDescent="0.25">
      <c r="C13" s="74"/>
      <c r="D13" s="74"/>
      <c r="E13" s="74"/>
      <c r="F13" s="74"/>
    </row>
    <row r="14" spans="3:6" ht="21" customHeight="1" x14ac:dyDescent="0.25">
      <c r="C14" s="108" t="s">
        <v>54</v>
      </c>
      <c r="D14" s="74"/>
      <c r="E14" s="74"/>
      <c r="F14" s="74"/>
    </row>
    <row r="15" spans="3:6" ht="21" customHeight="1" x14ac:dyDescent="0.25">
      <c r="C15" s="76" t="s">
        <v>17</v>
      </c>
      <c r="D15" s="74"/>
      <c r="E15" s="74"/>
      <c r="F15" s="74"/>
    </row>
    <row r="16" spans="3:6" ht="84.5" customHeight="1" x14ac:dyDescent="0.3">
      <c r="C16" s="76" t="s">
        <v>24</v>
      </c>
      <c r="D16" s="78"/>
      <c r="E16" s="110"/>
      <c r="F16" s="78"/>
    </row>
    <row r="17" spans="3:6" ht="21" customHeight="1" x14ac:dyDescent="0.3">
      <c r="C17" s="76" t="s">
        <v>25</v>
      </c>
      <c r="D17" s="109">
        <v>6</v>
      </c>
      <c r="E17" s="110">
        <v>0</v>
      </c>
      <c r="F17" s="110">
        <f>E17*D17</f>
        <v>0</v>
      </c>
    </row>
    <row r="18" spans="3:6" ht="21" customHeight="1" x14ac:dyDescent="0.3">
      <c r="C18" s="76" t="s">
        <v>55</v>
      </c>
      <c r="D18" s="109">
        <v>2</v>
      </c>
      <c r="E18" s="110">
        <v>0</v>
      </c>
      <c r="F18" s="110">
        <f t="shared" ref="F18:F19" si="1">E18*D18</f>
        <v>0</v>
      </c>
    </row>
    <row r="19" spans="3:6" ht="20" customHeight="1" x14ac:dyDescent="0.3">
      <c r="C19" s="76" t="s">
        <v>21</v>
      </c>
      <c r="D19" s="109">
        <v>8</v>
      </c>
      <c r="E19" s="110">
        <v>0</v>
      </c>
      <c r="F19" s="110">
        <f t="shared" si="1"/>
        <v>0</v>
      </c>
    </row>
    <row r="20" spans="3:6" ht="21" customHeight="1" x14ac:dyDescent="0.25">
      <c r="C20" s="74"/>
      <c r="D20" s="74"/>
      <c r="E20" s="74"/>
      <c r="F20" s="74"/>
    </row>
    <row r="21" spans="3:6" ht="21" customHeight="1" x14ac:dyDescent="0.25">
      <c r="C21" s="111"/>
      <c r="D21" s="122"/>
      <c r="E21" s="111"/>
      <c r="F21" s="121">
        <f>SUM(F17:F19)</f>
        <v>0</v>
      </c>
    </row>
    <row r="22" spans="3:6" ht="20" customHeight="1" x14ac:dyDescent="0.3">
      <c r="C22" s="86" t="s">
        <v>36</v>
      </c>
      <c r="D22" s="86"/>
      <c r="E22" s="87"/>
      <c r="F22" s="123">
        <f>SUM(F12+F21)</f>
        <v>0</v>
      </c>
    </row>
  </sheetData>
  <mergeCells count="1">
    <mergeCell ref="C22:E22"/>
  </mergeCells>
  <pageMargins left="0.7" right="0.7" top="0.75" bottom="0.75" header="0.3" footer="0.3"/>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G10"/>
  <sheetViews>
    <sheetView view="pageBreakPreview" zoomScaleNormal="100" zoomScaleSheetLayoutView="100" workbookViewId="0">
      <selection activeCell="C5" sqref="C5"/>
    </sheetView>
  </sheetViews>
  <sheetFormatPr defaultRowHeight="11.5" x14ac:dyDescent="0.3"/>
  <cols>
    <col min="1" max="1" width="8.796875" style="4"/>
    <col min="2" max="2" width="6.8984375" style="3" customWidth="1"/>
    <col min="3" max="3" width="60.69921875" style="3" customWidth="1"/>
    <col min="4" max="4" width="9.3984375" style="3" customWidth="1"/>
    <col min="5" max="5" width="11.296875" style="3" customWidth="1"/>
    <col min="6" max="6" width="12.5" style="3" customWidth="1"/>
    <col min="7" max="7" width="8.796875" style="4"/>
    <col min="8" max="16384" width="8.796875" style="3"/>
  </cols>
  <sheetData>
    <row r="2" spans="2:6" ht="28" customHeight="1" x14ac:dyDescent="0.25">
      <c r="B2" s="106"/>
      <c r="C2" s="107" t="s">
        <v>57</v>
      </c>
      <c r="D2" s="107" t="s">
        <v>15</v>
      </c>
      <c r="E2" s="107" t="s">
        <v>14</v>
      </c>
      <c r="F2" s="107" t="s">
        <v>40</v>
      </c>
    </row>
    <row r="3" spans="2:6" ht="21" customHeight="1" x14ac:dyDescent="0.25">
      <c r="B3" s="74"/>
      <c r="C3" s="108" t="s">
        <v>58</v>
      </c>
      <c r="D3" s="74"/>
      <c r="E3" s="74"/>
      <c r="F3" s="74"/>
    </row>
    <row r="4" spans="2:6" ht="21" customHeight="1" x14ac:dyDescent="0.25">
      <c r="B4" s="74"/>
      <c r="C4" s="76" t="s">
        <v>35</v>
      </c>
      <c r="D4" s="74"/>
      <c r="E4" s="74"/>
      <c r="F4" s="74"/>
    </row>
    <row r="5" spans="2:6" ht="67" customHeight="1" x14ac:dyDescent="0.3">
      <c r="B5" s="78"/>
      <c r="C5" s="76" t="s">
        <v>59</v>
      </c>
      <c r="D5" s="78"/>
      <c r="E5" s="78"/>
      <c r="F5" s="78"/>
    </row>
    <row r="6" spans="2:6" ht="20" customHeight="1" x14ac:dyDescent="0.3">
      <c r="B6" s="79">
        <v>1</v>
      </c>
      <c r="C6" s="76" t="s">
        <v>42</v>
      </c>
      <c r="D6" s="109">
        <v>1</v>
      </c>
      <c r="E6" s="110">
        <v>0</v>
      </c>
      <c r="F6" s="110">
        <f t="shared" ref="F6:F8" si="0">D6*E6</f>
        <v>0</v>
      </c>
    </row>
    <row r="7" spans="2:6" ht="21" customHeight="1" x14ac:dyDescent="0.3">
      <c r="B7" s="79">
        <v>2</v>
      </c>
      <c r="C7" s="76" t="s">
        <v>43</v>
      </c>
      <c r="D7" s="109">
        <v>3</v>
      </c>
      <c r="E7" s="110">
        <v>0</v>
      </c>
      <c r="F7" s="110">
        <f t="shared" si="0"/>
        <v>0</v>
      </c>
    </row>
    <row r="8" spans="2:6" ht="21" customHeight="1" x14ac:dyDescent="0.3">
      <c r="B8" s="79">
        <v>3</v>
      </c>
      <c r="C8" s="76" t="s">
        <v>45</v>
      </c>
      <c r="D8" s="109">
        <v>84</v>
      </c>
      <c r="E8" s="110">
        <v>0</v>
      </c>
      <c r="F8" s="110">
        <f t="shared" si="0"/>
        <v>0</v>
      </c>
    </row>
    <row r="9" spans="2:6" ht="21" customHeight="1" x14ac:dyDescent="0.25">
      <c r="B9" s="111"/>
      <c r="C9" s="111"/>
      <c r="D9" s="111"/>
      <c r="E9" s="111"/>
      <c r="F9" s="112"/>
    </row>
    <row r="10" spans="2:6" ht="20" customHeight="1" x14ac:dyDescent="0.3">
      <c r="B10" s="113" t="s">
        <v>60</v>
      </c>
      <c r="C10" s="114"/>
      <c r="D10" s="114"/>
      <c r="E10" s="115"/>
      <c r="F10" s="116">
        <f>SUM(F6:F8)</f>
        <v>0</v>
      </c>
    </row>
  </sheetData>
  <mergeCells count="1">
    <mergeCell ref="B10:E10"/>
  </mergeCells>
  <pageMargins left="0.7" right="0.7" top="0.75" bottom="0.75" header="0.3" footer="0.3"/>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05"/>
  <sheetViews>
    <sheetView view="pageBreakPreview" topLeftCell="A89" zoomScaleNormal="100" zoomScaleSheetLayoutView="100" workbookViewId="0">
      <selection activeCell="H106" sqref="H106"/>
    </sheetView>
  </sheetViews>
  <sheetFormatPr defaultRowHeight="12.5" x14ac:dyDescent="0.3"/>
  <cols>
    <col min="1" max="1" width="6.8984375" style="7" customWidth="1"/>
    <col min="2" max="2" width="63.59765625" style="7" customWidth="1"/>
    <col min="3" max="3" width="13.296875" style="7" customWidth="1"/>
    <col min="4" max="4" width="16.69921875" style="7" customWidth="1"/>
    <col min="5" max="5" width="15" style="7" customWidth="1"/>
    <col min="6" max="6" width="8.796875" style="5"/>
    <col min="7" max="16384" width="8.796875" style="7"/>
  </cols>
  <sheetData>
    <row r="1" spans="1:7" ht="29" customHeight="1" x14ac:dyDescent="0.3">
      <c r="A1" s="89" t="s">
        <v>81</v>
      </c>
      <c r="B1" s="90"/>
      <c r="C1" s="90"/>
      <c r="D1" s="90"/>
      <c r="E1" s="91"/>
    </row>
    <row r="2" spans="1:7" s="1" customFormat="1" ht="22.5" customHeight="1" x14ac:dyDescent="0.3">
      <c r="A2" s="96" t="s">
        <v>137</v>
      </c>
      <c r="B2" s="97" t="s">
        <v>69</v>
      </c>
      <c r="C2" s="98" t="s">
        <v>138</v>
      </c>
      <c r="D2" s="98" t="s">
        <v>71</v>
      </c>
      <c r="E2" s="98" t="s">
        <v>72</v>
      </c>
      <c r="F2" s="5"/>
      <c r="G2" s="2"/>
    </row>
    <row r="3" spans="1:7" ht="14.5" x14ac:dyDescent="0.3">
      <c r="A3" s="92"/>
      <c r="B3" s="94" t="s">
        <v>81</v>
      </c>
      <c r="C3" s="95"/>
      <c r="D3" s="95"/>
      <c r="E3" s="93"/>
    </row>
    <row r="4" spans="1:7" ht="14.5" x14ac:dyDescent="0.3">
      <c r="A4" s="92"/>
      <c r="B4" s="94" t="s">
        <v>82</v>
      </c>
      <c r="C4" s="95"/>
      <c r="D4" s="95"/>
      <c r="E4" s="93"/>
    </row>
    <row r="5" spans="1:7" ht="14.5" x14ac:dyDescent="0.3">
      <c r="A5" s="92"/>
      <c r="B5" s="94" t="s">
        <v>83</v>
      </c>
      <c r="C5" s="95" t="s">
        <v>84</v>
      </c>
      <c r="D5" s="99">
        <v>0</v>
      </c>
      <c r="E5" s="93" t="s">
        <v>85</v>
      </c>
    </row>
    <row r="6" spans="1:7" ht="14.5" x14ac:dyDescent="0.3">
      <c r="A6" s="92"/>
      <c r="B6" s="94" t="s">
        <v>86</v>
      </c>
      <c r="C6" s="95" t="s">
        <v>87</v>
      </c>
      <c r="D6" s="99">
        <v>0</v>
      </c>
      <c r="E6" s="93" t="s">
        <v>85</v>
      </c>
    </row>
    <row r="7" spans="1:7" ht="14.5" x14ac:dyDescent="0.3">
      <c r="A7" s="92"/>
      <c r="B7" s="94" t="s">
        <v>88</v>
      </c>
      <c r="C7" s="95"/>
      <c r="D7" s="99">
        <v>0</v>
      </c>
      <c r="E7" s="93"/>
    </row>
    <row r="8" spans="1:7" ht="14.5" x14ac:dyDescent="0.3">
      <c r="A8" s="92"/>
      <c r="B8" s="94" t="s">
        <v>89</v>
      </c>
      <c r="C8" s="95" t="s">
        <v>90</v>
      </c>
      <c r="D8" s="99">
        <v>0</v>
      </c>
      <c r="E8" s="93" t="s">
        <v>85</v>
      </c>
    </row>
    <row r="9" spans="1:7" ht="14.5" x14ac:dyDescent="0.3">
      <c r="A9" s="92"/>
      <c r="B9" s="94" t="s">
        <v>91</v>
      </c>
      <c r="C9" s="95" t="s">
        <v>90</v>
      </c>
      <c r="D9" s="99">
        <v>0</v>
      </c>
      <c r="E9" s="93" t="s">
        <v>85</v>
      </c>
    </row>
    <row r="10" spans="1:7" ht="14.5" x14ac:dyDescent="0.3">
      <c r="A10" s="92"/>
      <c r="B10" s="94"/>
      <c r="C10" s="95"/>
      <c r="D10" s="99">
        <v>0</v>
      </c>
      <c r="E10" s="93"/>
    </row>
    <row r="11" spans="1:7" ht="14.5" x14ac:dyDescent="0.3">
      <c r="A11" s="100"/>
      <c r="B11" s="101" t="s">
        <v>92</v>
      </c>
      <c r="C11" s="102"/>
      <c r="D11" s="103">
        <v>0</v>
      </c>
      <c r="E11" s="104"/>
    </row>
    <row r="12" spans="1:7" ht="14.5" x14ac:dyDescent="0.3">
      <c r="A12" s="92"/>
      <c r="B12" s="94" t="s">
        <v>93</v>
      </c>
      <c r="C12" s="95"/>
      <c r="D12" s="99">
        <v>0</v>
      </c>
      <c r="E12" s="93"/>
    </row>
    <row r="13" spans="1:7" ht="14.5" x14ac:dyDescent="0.3">
      <c r="A13" s="92"/>
      <c r="B13" s="94" t="s">
        <v>94</v>
      </c>
      <c r="C13" s="95" t="s">
        <v>84</v>
      </c>
      <c r="D13" s="99">
        <v>0</v>
      </c>
      <c r="E13" s="93" t="s">
        <v>85</v>
      </c>
    </row>
    <row r="14" spans="1:7" ht="14.5" x14ac:dyDescent="0.3">
      <c r="A14" s="92"/>
      <c r="B14" s="94" t="s">
        <v>95</v>
      </c>
      <c r="C14" s="95"/>
      <c r="D14" s="99">
        <v>0</v>
      </c>
      <c r="E14" s="93"/>
    </row>
    <row r="15" spans="1:7" ht="14.5" x14ac:dyDescent="0.3">
      <c r="A15" s="92"/>
      <c r="B15" s="94" t="s">
        <v>96</v>
      </c>
      <c r="C15" s="95" t="s">
        <v>84</v>
      </c>
      <c r="D15" s="99">
        <v>0</v>
      </c>
      <c r="E15" s="93" t="s">
        <v>85</v>
      </c>
    </row>
    <row r="16" spans="1:7" ht="14.5" x14ac:dyDescent="0.3">
      <c r="A16" s="92"/>
      <c r="B16" s="94" t="s">
        <v>97</v>
      </c>
      <c r="C16" s="95" t="s">
        <v>84</v>
      </c>
      <c r="D16" s="99">
        <v>0</v>
      </c>
      <c r="E16" s="93" t="s">
        <v>85</v>
      </c>
    </row>
    <row r="17" spans="1:5" ht="14.5" x14ac:dyDescent="0.3">
      <c r="A17" s="92"/>
      <c r="B17" s="94" t="s">
        <v>98</v>
      </c>
      <c r="C17" s="95" t="s">
        <v>84</v>
      </c>
      <c r="D17" s="99">
        <v>0</v>
      </c>
      <c r="E17" s="93" t="s">
        <v>85</v>
      </c>
    </row>
    <row r="18" spans="1:5" ht="14.5" x14ac:dyDescent="0.3">
      <c r="A18" s="92"/>
      <c r="B18" s="94" t="s">
        <v>99</v>
      </c>
      <c r="C18" s="95" t="s">
        <v>84</v>
      </c>
      <c r="D18" s="99">
        <v>0</v>
      </c>
      <c r="E18" s="93" t="s">
        <v>85</v>
      </c>
    </row>
    <row r="19" spans="1:5" s="105" customFormat="1" ht="14.5" x14ac:dyDescent="0.3">
      <c r="A19" s="100"/>
      <c r="B19" s="101"/>
      <c r="C19" s="102"/>
      <c r="D19" s="103"/>
      <c r="E19" s="104"/>
    </row>
    <row r="20" spans="1:5" ht="14.5" x14ac:dyDescent="0.3">
      <c r="A20" s="92"/>
      <c r="B20" s="94" t="s">
        <v>100</v>
      </c>
      <c r="C20" s="95"/>
      <c r="D20" s="99">
        <v>0</v>
      </c>
      <c r="E20" s="93"/>
    </row>
    <row r="21" spans="1:5" ht="14.5" x14ac:dyDescent="0.3">
      <c r="A21" s="92"/>
      <c r="B21" s="94" t="s">
        <v>101</v>
      </c>
      <c r="C21" s="95" t="s">
        <v>84</v>
      </c>
      <c r="D21" s="99">
        <v>0</v>
      </c>
      <c r="E21" s="93" t="s">
        <v>85</v>
      </c>
    </row>
    <row r="22" spans="1:5" ht="14.5" x14ac:dyDescent="0.3">
      <c r="A22" s="92"/>
      <c r="B22" s="94" t="s">
        <v>102</v>
      </c>
      <c r="C22" s="95" t="s">
        <v>84</v>
      </c>
      <c r="D22" s="99">
        <v>0</v>
      </c>
      <c r="E22" s="93" t="s">
        <v>85</v>
      </c>
    </row>
    <row r="23" spans="1:5" ht="14.5" x14ac:dyDescent="0.3">
      <c r="A23" s="92"/>
      <c r="B23" s="94" t="s">
        <v>103</v>
      </c>
      <c r="C23" s="95" t="s">
        <v>84</v>
      </c>
      <c r="D23" s="99">
        <v>0</v>
      </c>
      <c r="E23" s="93" t="s">
        <v>85</v>
      </c>
    </row>
    <row r="24" spans="1:5" ht="14.5" x14ac:dyDescent="0.3">
      <c r="A24" s="92"/>
      <c r="B24" s="94" t="s">
        <v>104</v>
      </c>
      <c r="C24" s="95"/>
      <c r="D24" s="99">
        <v>0</v>
      </c>
      <c r="E24" s="93"/>
    </row>
    <row r="25" spans="1:5" ht="14.5" x14ac:dyDescent="0.3">
      <c r="A25" s="92"/>
      <c r="B25" s="94" t="s">
        <v>105</v>
      </c>
      <c r="C25" s="95" t="s">
        <v>84</v>
      </c>
      <c r="D25" s="99">
        <v>0</v>
      </c>
      <c r="E25" s="93" t="s">
        <v>85</v>
      </c>
    </row>
    <row r="26" spans="1:5" ht="14.5" x14ac:dyDescent="0.3">
      <c r="A26" s="92"/>
      <c r="B26" s="94" t="s">
        <v>106</v>
      </c>
      <c r="C26" s="95" t="s">
        <v>84</v>
      </c>
      <c r="D26" s="99">
        <v>0</v>
      </c>
      <c r="E26" s="93" t="s">
        <v>85</v>
      </c>
    </row>
    <row r="27" spans="1:5" ht="14.5" x14ac:dyDescent="0.3">
      <c r="A27" s="92"/>
      <c r="B27" s="94" t="s">
        <v>107</v>
      </c>
      <c r="C27" s="95" t="s">
        <v>84</v>
      </c>
      <c r="D27" s="99">
        <v>0</v>
      </c>
      <c r="E27" s="93" t="s">
        <v>85</v>
      </c>
    </row>
    <row r="28" spans="1:5" ht="14.5" x14ac:dyDescent="0.3">
      <c r="A28" s="92"/>
      <c r="B28" s="94" t="s">
        <v>108</v>
      </c>
      <c r="C28" s="95" t="s">
        <v>84</v>
      </c>
      <c r="D28" s="99">
        <v>0</v>
      </c>
      <c r="E28" s="93" t="s">
        <v>85</v>
      </c>
    </row>
    <row r="29" spans="1:5" ht="14.5" x14ac:dyDescent="0.3">
      <c r="A29" s="92"/>
      <c r="B29" s="94"/>
      <c r="C29" s="95"/>
      <c r="D29" s="99">
        <v>0</v>
      </c>
      <c r="E29" s="93"/>
    </row>
    <row r="30" spans="1:5" ht="14.5" x14ac:dyDescent="0.3">
      <c r="A30" s="92"/>
      <c r="B30" s="94" t="s">
        <v>109</v>
      </c>
      <c r="C30" s="95"/>
      <c r="D30" s="99">
        <v>0</v>
      </c>
      <c r="E30" s="93"/>
    </row>
    <row r="31" spans="1:5" ht="14.5" x14ac:dyDescent="0.3">
      <c r="A31" s="92"/>
      <c r="B31" s="94" t="s">
        <v>110</v>
      </c>
      <c r="C31" s="95"/>
      <c r="D31" s="99">
        <v>0</v>
      </c>
      <c r="E31" s="93"/>
    </row>
    <row r="32" spans="1:5" ht="14.5" x14ac:dyDescent="0.3">
      <c r="A32" s="92"/>
      <c r="B32" s="94" t="s">
        <v>111</v>
      </c>
      <c r="C32" s="95"/>
      <c r="D32" s="99">
        <v>0</v>
      </c>
      <c r="E32" s="93"/>
    </row>
    <row r="33" spans="1:5" ht="14.5" x14ac:dyDescent="0.3">
      <c r="A33" s="92"/>
      <c r="B33" s="94" t="s">
        <v>42</v>
      </c>
      <c r="C33" s="95" t="s">
        <v>112</v>
      </c>
      <c r="D33" s="99">
        <v>0</v>
      </c>
      <c r="E33" s="93" t="s">
        <v>85</v>
      </c>
    </row>
    <row r="34" spans="1:5" ht="14.5" x14ac:dyDescent="0.3">
      <c r="A34" s="92"/>
      <c r="B34" s="94" t="s">
        <v>43</v>
      </c>
      <c r="C34" s="95" t="s">
        <v>112</v>
      </c>
      <c r="D34" s="99">
        <v>0</v>
      </c>
      <c r="E34" s="93" t="s">
        <v>85</v>
      </c>
    </row>
    <row r="35" spans="1:5" ht="14.5" x14ac:dyDescent="0.3">
      <c r="A35" s="92"/>
      <c r="B35" s="94" t="s">
        <v>73</v>
      </c>
      <c r="C35" s="95" t="s">
        <v>112</v>
      </c>
      <c r="D35" s="99">
        <v>0</v>
      </c>
      <c r="E35" s="93" t="s">
        <v>85</v>
      </c>
    </row>
    <row r="36" spans="1:5" ht="14.5" x14ac:dyDescent="0.3">
      <c r="A36" s="92"/>
      <c r="B36" s="94" t="s">
        <v>45</v>
      </c>
      <c r="C36" s="95" t="s">
        <v>112</v>
      </c>
      <c r="D36" s="99">
        <v>0</v>
      </c>
      <c r="E36" s="93" t="s">
        <v>85</v>
      </c>
    </row>
    <row r="37" spans="1:5" ht="14.5" x14ac:dyDescent="0.3">
      <c r="A37" s="92"/>
      <c r="B37" s="94" t="s">
        <v>113</v>
      </c>
      <c r="C37" s="95"/>
      <c r="D37" s="99">
        <v>0</v>
      </c>
      <c r="E37" s="93"/>
    </row>
    <row r="38" spans="1:5" ht="14.5" x14ac:dyDescent="0.3">
      <c r="A38" s="92"/>
      <c r="B38" s="94" t="s">
        <v>42</v>
      </c>
      <c r="C38" s="95" t="s">
        <v>112</v>
      </c>
      <c r="D38" s="99">
        <v>0</v>
      </c>
      <c r="E38" s="93" t="s">
        <v>85</v>
      </c>
    </row>
    <row r="39" spans="1:5" ht="14.5" x14ac:dyDescent="0.3">
      <c r="A39" s="92"/>
      <c r="B39" s="94" t="s">
        <v>43</v>
      </c>
      <c r="C39" s="95" t="s">
        <v>112</v>
      </c>
      <c r="D39" s="99">
        <v>0</v>
      </c>
      <c r="E39" s="93" t="s">
        <v>85</v>
      </c>
    </row>
    <row r="40" spans="1:5" ht="14.5" x14ac:dyDescent="0.3">
      <c r="A40" s="92"/>
      <c r="B40" s="94" t="s">
        <v>73</v>
      </c>
      <c r="C40" s="95" t="s">
        <v>112</v>
      </c>
      <c r="D40" s="99">
        <v>0</v>
      </c>
      <c r="E40" s="93" t="s">
        <v>85</v>
      </c>
    </row>
    <row r="41" spans="1:5" ht="14.5" x14ac:dyDescent="0.3">
      <c r="A41" s="92"/>
      <c r="B41" s="94" t="s">
        <v>45</v>
      </c>
      <c r="C41" s="95" t="s">
        <v>112</v>
      </c>
      <c r="D41" s="99">
        <v>0</v>
      </c>
      <c r="E41" s="93" t="s">
        <v>85</v>
      </c>
    </row>
    <row r="42" spans="1:5" ht="14.5" x14ac:dyDescent="0.3">
      <c r="A42" s="92"/>
      <c r="B42" s="94" t="s">
        <v>114</v>
      </c>
      <c r="C42" s="95"/>
      <c r="D42" s="99">
        <v>0</v>
      </c>
      <c r="E42" s="93"/>
    </row>
    <row r="43" spans="1:5" ht="14.5" x14ac:dyDescent="0.3">
      <c r="A43" s="92"/>
      <c r="B43" s="94" t="s">
        <v>42</v>
      </c>
      <c r="C43" s="95" t="s">
        <v>112</v>
      </c>
      <c r="D43" s="99">
        <v>0</v>
      </c>
      <c r="E43" s="93" t="s">
        <v>85</v>
      </c>
    </row>
    <row r="44" spans="1:5" ht="14.5" x14ac:dyDescent="0.3">
      <c r="A44" s="92"/>
      <c r="B44" s="94" t="s">
        <v>43</v>
      </c>
      <c r="C44" s="95" t="s">
        <v>112</v>
      </c>
      <c r="D44" s="99">
        <v>0</v>
      </c>
      <c r="E44" s="93" t="s">
        <v>85</v>
      </c>
    </row>
    <row r="45" spans="1:5" ht="14.5" x14ac:dyDescent="0.3">
      <c r="A45" s="92"/>
      <c r="B45" s="94" t="s">
        <v>73</v>
      </c>
      <c r="C45" s="95" t="s">
        <v>112</v>
      </c>
      <c r="D45" s="99">
        <v>0</v>
      </c>
      <c r="E45" s="93" t="s">
        <v>85</v>
      </c>
    </row>
    <row r="46" spans="1:5" ht="14.5" x14ac:dyDescent="0.3">
      <c r="A46" s="92"/>
      <c r="B46" s="94" t="s">
        <v>45</v>
      </c>
      <c r="C46" s="95" t="s">
        <v>112</v>
      </c>
      <c r="D46" s="99">
        <v>0</v>
      </c>
      <c r="E46" s="93" t="s">
        <v>85</v>
      </c>
    </row>
    <row r="47" spans="1:5" ht="14.5" x14ac:dyDescent="0.3">
      <c r="A47" s="100"/>
      <c r="B47" s="101" t="s">
        <v>115</v>
      </c>
      <c r="C47" s="102"/>
      <c r="D47" s="103"/>
      <c r="E47" s="104"/>
    </row>
    <row r="48" spans="1:5" ht="14.5" x14ac:dyDescent="0.3">
      <c r="A48" s="92"/>
      <c r="B48" s="94" t="s">
        <v>42</v>
      </c>
      <c r="C48" s="95" t="s">
        <v>112</v>
      </c>
      <c r="D48" s="99">
        <v>0</v>
      </c>
      <c r="E48" s="93" t="s">
        <v>85</v>
      </c>
    </row>
    <row r="49" spans="1:5" ht="14.5" x14ac:dyDescent="0.3">
      <c r="A49" s="92"/>
      <c r="B49" s="94" t="s">
        <v>43</v>
      </c>
      <c r="C49" s="95" t="s">
        <v>112</v>
      </c>
      <c r="D49" s="99">
        <v>0</v>
      </c>
      <c r="E49" s="93" t="s">
        <v>85</v>
      </c>
    </row>
    <row r="50" spans="1:5" ht="14.5" x14ac:dyDescent="0.3">
      <c r="A50" s="92"/>
      <c r="B50" s="94" t="s">
        <v>73</v>
      </c>
      <c r="C50" s="95" t="s">
        <v>112</v>
      </c>
      <c r="D50" s="99">
        <v>0</v>
      </c>
      <c r="E50" s="93" t="s">
        <v>85</v>
      </c>
    </row>
    <row r="51" spans="1:5" ht="14.5" x14ac:dyDescent="0.3">
      <c r="A51" s="92"/>
      <c r="B51" s="94" t="s">
        <v>45</v>
      </c>
      <c r="C51" s="95" t="s">
        <v>112</v>
      </c>
      <c r="D51" s="99">
        <v>0</v>
      </c>
      <c r="E51" s="93" t="s">
        <v>85</v>
      </c>
    </row>
    <row r="52" spans="1:5" ht="14.5" x14ac:dyDescent="0.3">
      <c r="A52" s="92"/>
      <c r="B52" s="94" t="s">
        <v>116</v>
      </c>
      <c r="C52" s="95"/>
      <c r="D52" s="99">
        <v>0</v>
      </c>
      <c r="E52" s="93"/>
    </row>
    <row r="53" spans="1:5" ht="14.5" x14ac:dyDescent="0.3">
      <c r="A53" s="92"/>
      <c r="B53" s="94" t="s">
        <v>42</v>
      </c>
      <c r="C53" s="95" t="s">
        <v>112</v>
      </c>
      <c r="D53" s="99">
        <v>0</v>
      </c>
      <c r="E53" s="93" t="s">
        <v>85</v>
      </c>
    </row>
    <row r="54" spans="1:5" ht="14.5" x14ac:dyDescent="0.3">
      <c r="A54" s="92"/>
      <c r="B54" s="94" t="s">
        <v>43</v>
      </c>
      <c r="C54" s="95" t="s">
        <v>112</v>
      </c>
      <c r="D54" s="99">
        <v>0</v>
      </c>
      <c r="E54" s="93" t="s">
        <v>85</v>
      </c>
    </row>
    <row r="55" spans="1:5" ht="14.5" x14ac:dyDescent="0.3">
      <c r="A55" s="92"/>
      <c r="B55" s="94" t="s">
        <v>73</v>
      </c>
      <c r="C55" s="95" t="s">
        <v>112</v>
      </c>
      <c r="D55" s="99">
        <v>0</v>
      </c>
      <c r="E55" s="93" t="s">
        <v>85</v>
      </c>
    </row>
    <row r="56" spans="1:5" ht="14.5" x14ac:dyDescent="0.3">
      <c r="A56" s="92"/>
      <c r="B56" s="94" t="s">
        <v>45</v>
      </c>
      <c r="C56" s="95" t="s">
        <v>112</v>
      </c>
      <c r="D56" s="99">
        <v>0</v>
      </c>
      <c r="E56" s="93" t="s">
        <v>85</v>
      </c>
    </row>
    <row r="57" spans="1:5" ht="14.5" x14ac:dyDescent="0.3">
      <c r="A57" s="92"/>
      <c r="B57" s="94" t="s">
        <v>117</v>
      </c>
      <c r="C57" s="95" t="s">
        <v>112</v>
      </c>
      <c r="D57" s="99">
        <v>0</v>
      </c>
      <c r="E57" s="93" t="s">
        <v>85</v>
      </c>
    </row>
    <row r="58" spans="1:5" ht="14.5" x14ac:dyDescent="0.3">
      <c r="A58" s="92"/>
      <c r="B58" s="94" t="s">
        <v>118</v>
      </c>
      <c r="C58" s="95" t="s">
        <v>112</v>
      </c>
      <c r="D58" s="99">
        <v>0</v>
      </c>
      <c r="E58" s="93" t="s">
        <v>85</v>
      </c>
    </row>
    <row r="59" spans="1:5" ht="14.5" x14ac:dyDescent="0.3">
      <c r="A59" s="92"/>
      <c r="B59" s="94" t="s">
        <v>119</v>
      </c>
      <c r="C59" s="95" t="s">
        <v>112</v>
      </c>
      <c r="D59" s="99">
        <v>0</v>
      </c>
      <c r="E59" s="93" t="s">
        <v>85</v>
      </c>
    </row>
    <row r="60" spans="1:5" ht="14.5" x14ac:dyDescent="0.3">
      <c r="A60" s="92"/>
      <c r="B60" s="94" t="s">
        <v>120</v>
      </c>
      <c r="C60" s="95"/>
      <c r="D60" s="99">
        <v>0</v>
      </c>
      <c r="E60" s="93"/>
    </row>
    <row r="61" spans="1:5" ht="14.5" x14ac:dyDescent="0.3">
      <c r="A61" s="92"/>
      <c r="B61" s="94" t="s">
        <v>121</v>
      </c>
      <c r="C61" s="95" t="s">
        <v>112</v>
      </c>
      <c r="D61" s="99">
        <v>0</v>
      </c>
      <c r="E61" s="93" t="s">
        <v>85</v>
      </c>
    </row>
    <row r="62" spans="1:5" ht="14.5" x14ac:dyDescent="0.3">
      <c r="A62" s="92"/>
      <c r="B62" s="94" t="s">
        <v>122</v>
      </c>
      <c r="C62" s="95" t="s">
        <v>112</v>
      </c>
      <c r="D62" s="99">
        <v>0</v>
      </c>
      <c r="E62" s="93" t="s">
        <v>85</v>
      </c>
    </row>
    <row r="63" spans="1:5" ht="14.5" x14ac:dyDescent="0.3">
      <c r="A63" s="92"/>
      <c r="B63" s="101" t="s">
        <v>123</v>
      </c>
      <c r="C63" s="102"/>
      <c r="D63" s="103"/>
      <c r="E63" s="104"/>
    </row>
    <row r="64" spans="1:5" ht="14.5" x14ac:dyDescent="0.3">
      <c r="A64" s="92"/>
      <c r="B64" s="101" t="s">
        <v>124</v>
      </c>
      <c r="C64" s="102"/>
      <c r="D64" s="103"/>
      <c r="E64" s="104"/>
    </row>
    <row r="65" spans="1:5" ht="14.5" x14ac:dyDescent="0.3">
      <c r="A65" s="92"/>
      <c r="B65" s="101" t="s">
        <v>125</v>
      </c>
      <c r="C65" s="102"/>
      <c r="D65" s="103"/>
      <c r="E65" s="104"/>
    </row>
    <row r="66" spans="1:5" ht="14.5" x14ac:dyDescent="0.3">
      <c r="A66" s="92"/>
      <c r="B66" s="94" t="s">
        <v>126</v>
      </c>
      <c r="C66" s="95" t="s">
        <v>112</v>
      </c>
      <c r="D66" s="99">
        <v>0</v>
      </c>
      <c r="E66" s="93" t="s">
        <v>85</v>
      </c>
    </row>
    <row r="67" spans="1:5" ht="14.5" x14ac:dyDescent="0.3">
      <c r="A67" s="92"/>
      <c r="B67" s="94" t="s">
        <v>127</v>
      </c>
      <c r="C67" s="95"/>
      <c r="D67" s="99">
        <v>0</v>
      </c>
      <c r="E67" s="93"/>
    </row>
    <row r="68" spans="1:5" ht="14.5" x14ac:dyDescent="0.3">
      <c r="A68" s="92"/>
      <c r="B68" s="94" t="s">
        <v>128</v>
      </c>
      <c r="C68" s="95" t="s">
        <v>112</v>
      </c>
      <c r="D68" s="99">
        <v>0</v>
      </c>
      <c r="E68" s="93" t="s">
        <v>85</v>
      </c>
    </row>
    <row r="69" spans="1:5" ht="14.5" x14ac:dyDescent="0.3">
      <c r="A69" s="92"/>
      <c r="B69" s="94" t="s">
        <v>129</v>
      </c>
      <c r="C69" s="95" t="s">
        <v>112</v>
      </c>
      <c r="D69" s="99">
        <v>0</v>
      </c>
      <c r="E69" s="93" t="s">
        <v>85</v>
      </c>
    </row>
    <row r="70" spans="1:5" ht="14.5" x14ac:dyDescent="0.3">
      <c r="A70" s="92"/>
      <c r="B70" s="94" t="s">
        <v>130</v>
      </c>
      <c r="C70" s="95" t="s">
        <v>112</v>
      </c>
      <c r="D70" s="99">
        <v>0</v>
      </c>
      <c r="E70" s="93" t="s">
        <v>85</v>
      </c>
    </row>
    <row r="71" spans="1:5" ht="14.5" x14ac:dyDescent="0.3">
      <c r="A71" s="92"/>
      <c r="B71" s="94" t="s">
        <v>131</v>
      </c>
      <c r="C71" s="95" t="s">
        <v>112</v>
      </c>
      <c r="D71" s="99">
        <v>0</v>
      </c>
      <c r="E71" s="93" t="s">
        <v>85</v>
      </c>
    </row>
    <row r="72" spans="1:5" ht="14.5" x14ac:dyDescent="0.3">
      <c r="A72" s="92"/>
      <c r="B72" s="94" t="s">
        <v>132</v>
      </c>
      <c r="C72" s="95"/>
      <c r="D72" s="99">
        <v>0</v>
      </c>
      <c r="E72" s="93"/>
    </row>
    <row r="73" spans="1:5" ht="14.5" x14ac:dyDescent="0.3">
      <c r="A73" s="92"/>
      <c r="B73" s="94" t="s">
        <v>42</v>
      </c>
      <c r="C73" s="95" t="s">
        <v>112</v>
      </c>
      <c r="D73" s="99">
        <v>0</v>
      </c>
      <c r="E73" s="93" t="s">
        <v>85</v>
      </c>
    </row>
    <row r="74" spans="1:5" ht="14.5" x14ac:dyDescent="0.3">
      <c r="A74" s="92"/>
      <c r="B74" s="94" t="s">
        <v>43</v>
      </c>
      <c r="C74" s="95" t="s">
        <v>112</v>
      </c>
      <c r="D74" s="99">
        <v>0</v>
      </c>
      <c r="E74" s="93" t="s">
        <v>85</v>
      </c>
    </row>
    <row r="75" spans="1:5" ht="14.5" x14ac:dyDescent="0.3">
      <c r="A75" s="92"/>
      <c r="B75" s="94"/>
      <c r="C75" s="95"/>
      <c r="D75" s="99">
        <v>0</v>
      </c>
      <c r="E75" s="93"/>
    </row>
    <row r="76" spans="1:5" ht="14.5" x14ac:dyDescent="0.3">
      <c r="A76" s="92"/>
      <c r="B76" s="101" t="s">
        <v>133</v>
      </c>
      <c r="C76" s="102"/>
      <c r="D76" s="103"/>
      <c r="E76" s="104"/>
    </row>
    <row r="77" spans="1:5" ht="14.5" x14ac:dyDescent="0.3">
      <c r="A77" s="92"/>
      <c r="B77" s="94" t="s">
        <v>73</v>
      </c>
      <c r="C77" s="95" t="s">
        <v>112</v>
      </c>
      <c r="D77" s="99">
        <v>0</v>
      </c>
      <c r="E77" s="93" t="s">
        <v>85</v>
      </c>
    </row>
    <row r="78" spans="1:5" ht="14.5" x14ac:dyDescent="0.3">
      <c r="A78" s="92"/>
      <c r="B78" s="94" t="s">
        <v>45</v>
      </c>
      <c r="C78" s="95" t="s">
        <v>112</v>
      </c>
      <c r="D78" s="99">
        <v>0</v>
      </c>
      <c r="E78" s="93" t="s">
        <v>85</v>
      </c>
    </row>
    <row r="79" spans="1:5" ht="14.5" x14ac:dyDescent="0.3">
      <c r="A79" s="92"/>
      <c r="B79" s="94"/>
      <c r="C79" s="95"/>
      <c r="D79" s="99">
        <v>0</v>
      </c>
      <c r="E79" s="93"/>
    </row>
    <row r="80" spans="1:5" ht="14.5" x14ac:dyDescent="0.3">
      <c r="A80" s="92"/>
      <c r="B80" s="94" t="s">
        <v>134</v>
      </c>
      <c r="C80" s="95"/>
      <c r="D80" s="99">
        <v>0</v>
      </c>
      <c r="E80" s="93"/>
    </row>
    <row r="81" spans="1:5" ht="14.5" x14ac:dyDescent="0.3">
      <c r="A81" s="92"/>
      <c r="B81" s="94" t="s">
        <v>42</v>
      </c>
      <c r="C81" s="95" t="s">
        <v>112</v>
      </c>
      <c r="D81" s="99">
        <v>0</v>
      </c>
      <c r="E81" s="93" t="s">
        <v>85</v>
      </c>
    </row>
    <row r="82" spans="1:5" ht="14.5" x14ac:dyDescent="0.3">
      <c r="A82" s="92"/>
      <c r="B82" s="94" t="s">
        <v>43</v>
      </c>
      <c r="C82" s="95" t="s">
        <v>112</v>
      </c>
      <c r="D82" s="99">
        <v>0</v>
      </c>
      <c r="E82" s="93" t="s">
        <v>85</v>
      </c>
    </row>
    <row r="83" spans="1:5" ht="14.5" x14ac:dyDescent="0.3">
      <c r="A83" s="92"/>
      <c r="B83" s="94" t="s">
        <v>73</v>
      </c>
      <c r="C83" s="95" t="s">
        <v>112</v>
      </c>
      <c r="D83" s="99">
        <v>0</v>
      </c>
      <c r="E83" s="93" t="s">
        <v>85</v>
      </c>
    </row>
    <row r="84" spans="1:5" ht="14.5" x14ac:dyDescent="0.3">
      <c r="A84" s="92"/>
      <c r="B84" s="94" t="s">
        <v>45</v>
      </c>
      <c r="C84" s="95" t="s">
        <v>112</v>
      </c>
      <c r="D84" s="99">
        <v>0</v>
      </c>
      <c r="E84" s="93" t="s">
        <v>85</v>
      </c>
    </row>
    <row r="85" spans="1:5" ht="14.5" x14ac:dyDescent="0.3">
      <c r="A85" s="92"/>
      <c r="B85" s="94"/>
      <c r="C85" s="95"/>
      <c r="D85" s="99"/>
      <c r="E85" s="93"/>
    </row>
    <row r="86" spans="1:5" ht="14.5" x14ac:dyDescent="0.3">
      <c r="A86" s="92"/>
      <c r="B86" s="94" t="s">
        <v>135</v>
      </c>
      <c r="C86" s="95"/>
      <c r="D86" s="99"/>
      <c r="E86" s="93"/>
    </row>
    <row r="87" spans="1:5" ht="14.5" x14ac:dyDescent="0.3">
      <c r="A87" s="92"/>
      <c r="B87" s="94" t="s">
        <v>42</v>
      </c>
      <c r="C87" s="95" t="s">
        <v>112</v>
      </c>
      <c r="D87" s="99">
        <v>0</v>
      </c>
      <c r="E87" s="93" t="s">
        <v>85</v>
      </c>
    </row>
    <row r="88" spans="1:5" ht="14.5" x14ac:dyDescent="0.3">
      <c r="A88" s="92"/>
      <c r="B88" s="94" t="s">
        <v>43</v>
      </c>
      <c r="C88" s="95" t="s">
        <v>112</v>
      </c>
      <c r="D88" s="99">
        <v>0</v>
      </c>
      <c r="E88" s="93" t="s">
        <v>85</v>
      </c>
    </row>
    <row r="89" spans="1:5" ht="14.5" x14ac:dyDescent="0.3">
      <c r="A89" s="92"/>
      <c r="B89" s="94" t="s">
        <v>73</v>
      </c>
      <c r="C89" s="95" t="s">
        <v>112</v>
      </c>
      <c r="D89" s="99">
        <v>0</v>
      </c>
      <c r="E89" s="93" t="s">
        <v>85</v>
      </c>
    </row>
    <row r="90" spans="1:5" ht="14.5" x14ac:dyDescent="0.3">
      <c r="A90" s="92"/>
      <c r="B90" s="94" t="s">
        <v>45</v>
      </c>
      <c r="C90" s="95" t="s">
        <v>112</v>
      </c>
      <c r="D90" s="99">
        <v>0</v>
      </c>
      <c r="E90" s="93" t="s">
        <v>85</v>
      </c>
    </row>
    <row r="91" spans="1:5" ht="14.5" x14ac:dyDescent="0.3">
      <c r="A91" s="92"/>
      <c r="B91" s="94" t="s">
        <v>136</v>
      </c>
      <c r="C91" s="95" t="s">
        <v>112</v>
      </c>
      <c r="D91" s="99">
        <v>0</v>
      </c>
      <c r="E91" s="93" t="s">
        <v>85</v>
      </c>
    </row>
    <row r="92" spans="1:5" ht="14.5" x14ac:dyDescent="0.3">
      <c r="A92" s="92"/>
      <c r="B92" s="94" t="s">
        <v>0</v>
      </c>
      <c r="C92" s="95" t="s">
        <v>112</v>
      </c>
      <c r="D92" s="99">
        <v>0</v>
      </c>
      <c r="E92" s="93" t="s">
        <v>85</v>
      </c>
    </row>
    <row r="93" spans="1:5" ht="14.5" x14ac:dyDescent="0.3">
      <c r="A93" s="92"/>
      <c r="B93" s="94" t="s">
        <v>1</v>
      </c>
      <c r="C93" s="95" t="s">
        <v>112</v>
      </c>
      <c r="D93" s="99">
        <v>0</v>
      </c>
      <c r="E93" s="93" t="s">
        <v>85</v>
      </c>
    </row>
    <row r="94" spans="1:5" ht="14.5" x14ac:dyDescent="0.3">
      <c r="A94" s="92"/>
      <c r="B94" s="94" t="s">
        <v>2</v>
      </c>
      <c r="C94" s="95" t="s">
        <v>112</v>
      </c>
      <c r="D94" s="99">
        <v>0</v>
      </c>
      <c r="E94" s="93" t="s">
        <v>85</v>
      </c>
    </row>
    <row r="95" spans="1:5" ht="14.5" x14ac:dyDescent="0.3">
      <c r="A95" s="92"/>
      <c r="B95" s="94" t="s">
        <v>3</v>
      </c>
      <c r="C95" s="95" t="s">
        <v>112</v>
      </c>
      <c r="D95" s="99">
        <v>0</v>
      </c>
      <c r="E95" s="93" t="s">
        <v>85</v>
      </c>
    </row>
    <row r="96" spans="1:5" ht="14.5" x14ac:dyDescent="0.3">
      <c r="A96" s="92"/>
      <c r="B96" s="94" t="s">
        <v>4</v>
      </c>
      <c r="C96" s="95" t="s">
        <v>112</v>
      </c>
      <c r="D96" s="99">
        <v>0</v>
      </c>
      <c r="E96" s="93" t="s">
        <v>85</v>
      </c>
    </row>
    <row r="97" spans="1:5" ht="14.5" x14ac:dyDescent="0.3">
      <c r="A97" s="92"/>
      <c r="B97" s="94" t="s">
        <v>5</v>
      </c>
      <c r="C97" s="95" t="s">
        <v>112</v>
      </c>
      <c r="D97" s="99">
        <v>0</v>
      </c>
      <c r="E97" s="93" t="s">
        <v>85</v>
      </c>
    </row>
    <row r="98" spans="1:5" ht="14.5" x14ac:dyDescent="0.3">
      <c r="A98" s="92"/>
      <c r="B98" s="94" t="s">
        <v>6</v>
      </c>
      <c r="C98" s="95" t="s">
        <v>112</v>
      </c>
      <c r="D98" s="99">
        <v>0</v>
      </c>
      <c r="E98" s="93" t="s">
        <v>85</v>
      </c>
    </row>
    <row r="99" spans="1:5" ht="14.5" x14ac:dyDescent="0.3">
      <c r="A99" s="92"/>
      <c r="B99" s="94" t="s">
        <v>7</v>
      </c>
      <c r="C99" s="95" t="s">
        <v>112</v>
      </c>
      <c r="D99" s="99">
        <v>0</v>
      </c>
      <c r="E99" s="93" t="s">
        <v>85</v>
      </c>
    </row>
    <row r="100" spans="1:5" ht="14.5" x14ac:dyDescent="0.3">
      <c r="A100" s="92"/>
      <c r="B100" s="94" t="s">
        <v>8</v>
      </c>
      <c r="C100" s="95" t="s">
        <v>112</v>
      </c>
      <c r="D100" s="99">
        <v>0</v>
      </c>
      <c r="E100" s="93" t="s">
        <v>85</v>
      </c>
    </row>
    <row r="101" spans="1:5" ht="14.5" x14ac:dyDescent="0.3">
      <c r="A101" s="92"/>
      <c r="B101" s="94" t="s">
        <v>9</v>
      </c>
      <c r="C101" s="95" t="s">
        <v>112</v>
      </c>
      <c r="D101" s="99">
        <v>0</v>
      </c>
      <c r="E101" s="93" t="s">
        <v>85</v>
      </c>
    </row>
    <row r="102" spans="1:5" ht="14.5" x14ac:dyDescent="0.3">
      <c r="A102" s="92"/>
      <c r="B102" s="94" t="s">
        <v>10</v>
      </c>
      <c r="C102" s="95" t="s">
        <v>112</v>
      </c>
      <c r="D102" s="99">
        <v>0</v>
      </c>
      <c r="E102" s="93" t="s">
        <v>85</v>
      </c>
    </row>
    <row r="103" spans="1:5" ht="14.5" x14ac:dyDescent="0.3">
      <c r="A103" s="92"/>
      <c r="B103" s="94" t="s">
        <v>11</v>
      </c>
      <c r="C103" s="95" t="s">
        <v>112</v>
      </c>
      <c r="D103" s="99">
        <v>0</v>
      </c>
      <c r="E103" s="93" t="s">
        <v>85</v>
      </c>
    </row>
    <row r="104" spans="1:5" ht="14.5" x14ac:dyDescent="0.3">
      <c r="A104" s="92"/>
      <c r="B104" s="94" t="s">
        <v>12</v>
      </c>
      <c r="C104" s="95" t="s">
        <v>112</v>
      </c>
      <c r="D104" s="99">
        <v>0</v>
      </c>
      <c r="E104" s="93" t="s">
        <v>85</v>
      </c>
    </row>
    <row r="105" spans="1:5" ht="14.5" x14ac:dyDescent="0.3">
      <c r="A105" s="92"/>
      <c r="B105" s="94" t="s">
        <v>13</v>
      </c>
      <c r="C105" s="95" t="s">
        <v>112</v>
      </c>
      <c r="D105" s="99">
        <v>0</v>
      </c>
      <c r="E105" s="93" t="s">
        <v>85</v>
      </c>
    </row>
  </sheetData>
  <mergeCells count="1">
    <mergeCell ref="A1:E1"/>
  </mergeCells>
  <pageMargins left="0.7" right="0.7" top="0.75" bottom="0.75" header="0.3" footer="0.3"/>
  <pageSetup paperSize="9"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Summary </vt:lpstr>
      <vt:lpstr>Table 1</vt:lpstr>
      <vt:lpstr>Table 2</vt:lpstr>
      <vt:lpstr>Table 3</vt:lpstr>
      <vt:lpstr>Table 4</vt:lpstr>
      <vt:lpstr>Table 5</vt:lpstr>
      <vt:lpstr>Table 6</vt:lpstr>
      <vt:lpstr>Table 7</vt:lpstr>
      <vt:lpstr>'Summary '!Print_Area</vt:lpstr>
      <vt:lpstr>'Table 1'!Print_Area</vt:lpstr>
      <vt:lpstr>'Table 2'!Print_Area</vt:lpstr>
      <vt:lpstr>'Table 3'!Print_Area</vt:lpstr>
      <vt:lpstr>'Table 4'!Print_Area</vt:lpstr>
      <vt:lpstr>'Table 5'!Print_Area</vt:lpstr>
      <vt:lpstr>'Table 6'!Print_Area</vt:lpstr>
      <vt:lpstr>'Table 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Xolani Mkwanazi (HO)</dc:creator>
  <cp:lastModifiedBy>Xolani Mkwanazi (HO)</cp:lastModifiedBy>
  <dcterms:created xsi:type="dcterms:W3CDTF">2026-04-22T09:05:32Z</dcterms:created>
  <dcterms:modified xsi:type="dcterms:W3CDTF">2026-04-24T09:23:38Z</dcterms:modified>
</cp:coreProperties>
</file>